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90" windowWidth="15480" windowHeight="8100" tabRatio="676" activeTab="1"/>
  </bookViews>
  <sheets>
    <sheet name="สรุปแผน" sheetId="29" r:id="rId1"/>
    <sheet name="สรุปรวม" sheetId="19" r:id="rId2"/>
    <sheet name="สรุป Top 5" sheetId="26" r:id="rId3"/>
    <sheet name="สรุปโครงการอื่นๆ" sheetId="25" r:id="rId4"/>
    <sheet name="ลักษณะโครงการ" sheetId="27" r:id="rId5"/>
  </sheets>
  <definedNames>
    <definedName name="_xlnm._FilterDatabase" localSheetId="4" hidden="1">ลักษณะโครงการ!$A$4:$M$4</definedName>
    <definedName name="_xlnm.Print_Area" localSheetId="4">ลักษณะโครงการ!$A$1:$J$40</definedName>
    <definedName name="_xlnm.Print_Area" localSheetId="2">'สรุป Top 5'!$A$1:$J$12</definedName>
    <definedName name="_xlnm.Print_Area" localSheetId="3">สรุปโครงการอื่นๆ!$A$1:$J$12</definedName>
    <definedName name="_xlnm.Print_Area" localSheetId="1">สรุปรวม!$A$1:$J$16</definedName>
    <definedName name="_xlnm.Print_Titles" localSheetId="4">ลักษณะโครงการ!$4:$4</definedName>
  </definedNames>
  <calcPr calcId="125725"/>
</workbook>
</file>

<file path=xl/calcChain.xml><?xml version="1.0" encoding="utf-8"?>
<calcChain xmlns="http://schemas.openxmlformats.org/spreadsheetml/2006/main">
  <c r="G23" i="27"/>
  <c r="C7" i="25" l="1"/>
  <c r="C7" i="26"/>
  <c r="E48" i="27" l="1"/>
  <c r="J11" i="26"/>
  <c r="I11"/>
  <c r="H11"/>
  <c r="G11"/>
  <c r="D11"/>
  <c r="C11"/>
  <c r="H10"/>
  <c r="G10"/>
  <c r="D10"/>
  <c r="C10"/>
  <c r="J9"/>
  <c r="I9"/>
  <c r="D9"/>
  <c r="C9"/>
  <c r="J8"/>
  <c r="I8"/>
  <c r="H8"/>
  <c r="G8"/>
  <c r="D8"/>
  <c r="C8"/>
  <c r="J7"/>
  <c r="I7"/>
  <c r="D7"/>
  <c r="D12" s="1"/>
  <c r="C12"/>
  <c r="J8" i="25"/>
  <c r="J9"/>
  <c r="J10"/>
  <c r="J11"/>
  <c r="J7"/>
  <c r="I8"/>
  <c r="I9"/>
  <c r="I10"/>
  <c r="I11"/>
  <c r="I7"/>
  <c r="H8"/>
  <c r="H10"/>
  <c r="H11"/>
  <c r="H7"/>
  <c r="G8"/>
  <c r="G10"/>
  <c r="G11"/>
  <c r="G7"/>
  <c r="F8"/>
  <c r="F10"/>
  <c r="F11"/>
  <c r="E8"/>
  <c r="E10"/>
  <c r="E11"/>
  <c r="D8"/>
  <c r="D9"/>
  <c r="D10"/>
  <c r="D11"/>
  <c r="D7"/>
  <c r="C8"/>
  <c r="C9"/>
  <c r="C10"/>
  <c r="C11"/>
  <c r="G27" i="27"/>
  <c r="F27" s="1"/>
  <c r="I12" i="25"/>
  <c r="J8" i="19"/>
  <c r="J9"/>
  <c r="J11"/>
  <c r="J7"/>
  <c r="I8"/>
  <c r="I9"/>
  <c r="I11"/>
  <c r="I7"/>
  <c r="H8"/>
  <c r="H10"/>
  <c r="H11"/>
  <c r="G8"/>
  <c r="G10"/>
  <c r="G11"/>
  <c r="E41" i="27"/>
  <c r="D11" i="19"/>
  <c r="D10"/>
  <c r="D9"/>
  <c r="D8"/>
  <c r="D7"/>
  <c r="C11"/>
  <c r="C10"/>
  <c r="C9"/>
  <c r="C8"/>
  <c r="C7"/>
  <c r="D12" i="25" l="1"/>
  <c r="J12"/>
  <c r="C12"/>
  <c r="C20" i="26" s="1"/>
  <c r="D12" i="19"/>
  <c r="D19" i="26" s="1"/>
  <c r="C12" i="19"/>
  <c r="D20" i="26"/>
  <c r="F13" i="19"/>
  <c r="D13"/>
  <c r="F14" i="26" s="1"/>
  <c r="E42" i="27"/>
  <c r="H33"/>
  <c r="H48" s="1"/>
  <c r="F28"/>
  <c r="G28" s="1"/>
  <c r="F18"/>
  <c r="C19" i="26" l="1"/>
  <c r="C14" i="19"/>
  <c r="F9" i="26"/>
  <c r="E9"/>
  <c r="H9"/>
  <c r="G9"/>
  <c r="J10"/>
  <c r="J12" s="1"/>
  <c r="J20" s="1"/>
  <c r="I10"/>
  <c r="I12" s="1"/>
  <c r="I20" s="1"/>
  <c r="J10" i="19"/>
  <c r="J12" s="1"/>
  <c r="H41" i="27"/>
  <c r="I10" i="19"/>
  <c r="I12" s="1"/>
  <c r="H42" i="27"/>
  <c r="F8" i="26"/>
  <c r="E8"/>
  <c r="H9" i="25"/>
  <c r="H12" s="1"/>
  <c r="G9"/>
  <c r="G12" s="1"/>
  <c r="F9"/>
  <c r="E9"/>
  <c r="F8" i="19"/>
  <c r="E8"/>
  <c r="H9"/>
  <c r="G9"/>
  <c r="F9"/>
  <c r="E9"/>
  <c r="F14" i="25"/>
  <c r="D14" i="19"/>
  <c r="G9" i="27"/>
  <c r="I14" i="19" l="1"/>
  <c r="I19" i="26"/>
  <c r="J14" i="19"/>
  <c r="J19" i="26"/>
  <c r="F36" i="27"/>
  <c r="F9"/>
  <c r="F7"/>
  <c r="G10"/>
  <c r="G48" s="1"/>
  <c r="F10"/>
  <c r="F6"/>
  <c r="F48" l="1"/>
  <c r="H7" i="26"/>
  <c r="H12" s="1"/>
  <c r="H20" s="1"/>
  <c r="G7"/>
  <c r="G12" s="1"/>
  <c r="G20" s="1"/>
  <c r="G7" i="19"/>
  <c r="G12" s="1"/>
  <c r="H7"/>
  <c r="H12" s="1"/>
  <c r="G41" i="27"/>
  <c r="G42"/>
  <c r="F7" i="26"/>
  <c r="E7"/>
  <c r="F7" i="25"/>
  <c r="E7"/>
  <c r="F10" i="26"/>
  <c r="E10"/>
  <c r="F11"/>
  <c r="E11"/>
  <c r="F7" i="19"/>
  <c r="E7"/>
  <c r="F41" i="27"/>
  <c r="F42"/>
  <c r="E44" s="1"/>
  <c r="F10" i="19"/>
  <c r="E10"/>
  <c r="F11"/>
  <c r="E11"/>
  <c r="H14" l="1"/>
  <c r="H19" i="26"/>
  <c r="G14" i="19"/>
  <c r="G19" i="26"/>
  <c r="E12"/>
  <c r="F12"/>
  <c r="E12" i="19"/>
  <c r="F12"/>
  <c r="E12" i="25"/>
  <c r="F12"/>
  <c r="F14" i="19" l="1"/>
  <c r="F19" i="26"/>
  <c r="E14" i="19"/>
  <c r="E19" i="26"/>
  <c r="F20"/>
  <c r="E20"/>
</calcChain>
</file>

<file path=xl/sharedStrings.xml><?xml version="1.0" encoding="utf-8"?>
<sst xmlns="http://schemas.openxmlformats.org/spreadsheetml/2006/main" count="251" uniqueCount="134">
  <si>
    <t>ยุทธศาสตร์</t>
  </si>
  <si>
    <t>ที่</t>
  </si>
  <si>
    <t>จำนวน</t>
  </si>
  <si>
    <t>ค่าใช้จ่ายบริหารงานจังหวัดแบบบูรณาการ</t>
  </si>
  <si>
    <t>รวมงบประมาณทั้งสิ้น</t>
  </si>
  <si>
    <t>บาท</t>
  </si>
  <si>
    <t>โครงการที่เสนอใช้งบประมาณจังหวัด</t>
  </si>
  <si>
    <t>เห็นควรสนับสนุนงบประมาณ</t>
  </si>
  <si>
    <t>ปรับลดงบประมาณ</t>
  </si>
  <si>
    <t>เห็นควรสนับสนุนงบประมาณ (บาท)</t>
  </si>
  <si>
    <t>กิจกรรม/ความเห็น</t>
  </si>
  <si>
    <t>ไม่ควรสนับสนุนงบประมาณ</t>
  </si>
  <si>
    <t>ตำแหน่งจุดยืนของจังหวัด/ชื่อโครงการ</t>
  </si>
  <si>
    <t xml:space="preserve">หมายเหตุ : การจัดสรรตามกรอบวงเงินงบประมาณปี 2557 ตามเกณฑ์ของ ก.น.จ. </t>
  </si>
  <si>
    <t>ภาคกลางตอนล่าง 1</t>
  </si>
  <si>
    <t>จังหวัดราชบุรี</t>
  </si>
  <si>
    <t>เลขที่</t>
  </si>
  <si>
    <t>ปรับลดงบประมาณ (บาท)</t>
  </si>
  <si>
    <t>ลำดับความสำคัญของจังหวัด</t>
  </si>
  <si>
    <t>1.พัฒนาสินค้าเกษตรปลอดภัย เพื่อเพิ่มมูลค่าการผลิต</t>
  </si>
  <si>
    <t>2.การส่งเสริมการพัฒนาแหล่งท่องเที่ยว และเพิ่มมูลค่าผลผลิตเชิงสร้างสรรค์</t>
  </si>
  <si>
    <t>3. พัฒนาสังคมคุณธรรมและชุมชนเข้มแข็ง</t>
  </si>
  <si>
    <t>4. พัฒนาความอุดมสมบูรณ์และคุณภาพทรัพยากรธรรมชาติและสิ่งแวดล้อมให้เป็นเมืองน่าอยู่</t>
  </si>
  <si>
    <t>5. พัฒนาการบริหารจัดการและเสริมสร้างความมั่นคง</t>
  </si>
  <si>
    <t>ค่าใช้จ่ายในการบริหารงานจังหวัดแบบบูรณาการ</t>
  </si>
  <si>
    <t>11*2</t>
  </si>
  <si>
    <t>13*2</t>
  </si>
  <si>
    <t>12*2</t>
  </si>
  <si>
    <t>2*1</t>
  </si>
  <si>
    <t>3*1</t>
  </si>
  <si>
    <t>6*1</t>
  </si>
  <si>
    <t xml:space="preserve">1.8 โครงการพัฒนาการแปรรูป บรรจุภัณฑ์ และการตลาดสินค้าเชิงสร้างสรรค์  </t>
  </si>
  <si>
    <t>2.5 โครงการอนุรักษ์และฟื้นฟูแหล่งน้ำ</t>
  </si>
  <si>
    <t xml:space="preserve"> สรุปข้อเสนอ และผลการพิจารณาแผนปฏิบัติราชการ ประจำปีงบประมาณ พ.ศ.2557 จังหวัดราชบุรี</t>
  </si>
  <si>
    <t>รวม 5 ยุทธศาสตร์</t>
  </si>
  <si>
    <t>1. ศูนย์กระจายสินค้าเกษตรและปศุสัตว์</t>
  </si>
  <si>
    <t>4*1</t>
  </si>
  <si>
    <t>5*1</t>
  </si>
  <si>
    <t>2. การท่องเที่ยวเชิงนิเวศน์</t>
  </si>
  <si>
    <t>10*2</t>
  </si>
  <si>
    <t>14*1</t>
  </si>
  <si>
    <t>พัฒนาสินค้าเกษตรปลอดภัย เพื่อเพิ่มมูลค่าการผลิต</t>
  </si>
  <si>
    <t>การส่งเสริมการพัฒนาแหล่งท่องเที่ยว และเพิ่มมูลค่าผลผลิตเชิงสร้างสรรค์</t>
  </si>
  <si>
    <t>พัฒนาสังคมคุณธรรมและชุมชนเข้มแข็ง</t>
  </si>
  <si>
    <t>พัฒนาความอุดมสมบูรณ์และคุณภาพทรัพยากรธรรมชาติและสิ่งแวดล้อมให้เป็นเมืองน่าอยู่</t>
  </si>
  <si>
    <t>พัฒนาการบริหารจัดการและเสริมสร้างความมั่นคง</t>
  </si>
  <si>
    <r>
      <t xml:space="preserve">1. ก่อสร้างรางระบายน้ำ คสล.  ม.5 ต.ห้วยไผ่  อ.เมืองราชบุรี 1,500,000 บาท
2. ปรับปรุงหนองปากทาง หมู่ 6 ต.อ่างหิน อ.เมืองราชบุรี เป็นแหล่งเก็บน้ำ 6,000,000 บาท
3. ปรับปรุงระบบส่งน้ำอ่างเก็บน้ำห้วยมะหาด ระยะ2 (ระบบแรงโน้มถ่วง) 5,000,000 บาท
</t>
    </r>
    <r>
      <rPr>
        <u/>
        <sz val="10"/>
        <color theme="1" tint="4.9989318521683403E-2"/>
        <rFont val="Tahoma"/>
        <family val="2"/>
      </rPr>
      <t>ความเห็น</t>
    </r>
    <r>
      <rPr>
        <sz val="10"/>
        <color theme="1" tint="4.9989318521683403E-2"/>
        <rFont val="Tahoma"/>
        <family val="2"/>
      </rPr>
      <t xml:space="preserve"> เป็นการพัฒนาแหล่งน้ำและระบบส่งน้ำเพื่อการเกษตร และการอุปโภคบริโภค
</t>
    </r>
  </si>
  <si>
    <r>
      <t xml:space="preserve">1. การศึกษาเพื่อพัฒนาวิสาหกิจชุมชนและเครือข่าย 650,000 บาท
2. สนับสนุนแผนพัฒนากิจการวิสาหกิจชุมชน 2,000,000 บาท 
3. หนึ่งอำเภอหนึ่งศูนย์เรียนรู้วิสาหกิจชุมชนต้นแบบ 2,300,000 บาท
4. ปรับปรุงศูนย์เรียนรู้เศรษฐกิจชุมชนครบวงจร ต.ลาดบัวขาว อ.บ้านโป่ง 1,264,000 บาท
</t>
    </r>
    <r>
      <rPr>
        <u/>
        <sz val="10"/>
        <color theme="1" tint="4.9989318521683403E-2"/>
        <rFont val="Tahoma"/>
        <family val="2"/>
      </rPr>
      <t>ความเห็น</t>
    </r>
    <r>
      <rPr>
        <sz val="10"/>
        <color theme="1" tint="4.9989318521683403E-2"/>
        <rFont val="Tahoma"/>
        <family val="2"/>
      </rPr>
      <t xml:space="preserve"> เป็นการสนับสนุนการพัฒนาวิสาหกิจชุมชน
</t>
    </r>
  </si>
  <si>
    <r>
      <t xml:space="preserve">1. สร้างความเข้มแข็งทุกภาคส่วนเพื่อรองรับการเข้าสู่ประชาคมเศรษฐกิจอาเซียน 2,500,000 บาท โดยจัดจ้างที่ปรึกษา ในการสร้างความรู้ความเข้าใจโดยการฝึกอบรม ให้กับภาคราชการ องค์กรส่วนท้องถิ่น บุคลากรทางการศึกษา ผู้ประกอบการ และเกษตรกร และร่วมแสดงสินค้ากับกรมการค้าระหว่างประเทศ
2. พัฒนาบุคลากรเพื่อเตรียมความพร้อมรองรับการเข้าสู่ประชาคมอาเซียน 700,000 บาท (พัฒนาบุคลากรภาครัฐ/สร้างความรู้ความเข้าใจ AC) 
3. สานสัมพันธ์วัฒนธรรมชาติพันธุ์ราชบุรีสู่อาเซียน 3,000,000 บาท โดยจัดการแสดงศิลปะ นิทรรศการวัฒนธรรมชาติพันธุ์ และจัดการแสดงทางวัมธรรมชาติพันธุ์ 
4. การพัฒนาผู้ผลิตและผู้ประกอบการผลิตภัณฑ์ชุมชนสู่ประชาคมอาเซียน 1,000,000 บาท โดยฝึกอบรมเพื่อพัฒนาทักษะการใช้ภาษา จัดทำเว็บไซต์ผลิตภัณฑ์ OTOP และจัดทำเอกสารแผ่นพับประชาสัมพันธ์ผลิตภัณฑ์ OTOP  
</t>
    </r>
    <r>
      <rPr>
        <u/>
        <sz val="10"/>
        <color rgb="FFFF0000"/>
        <rFont val="Tahoma"/>
        <family val="2"/>
      </rPr>
      <t>ความเห็น</t>
    </r>
    <r>
      <rPr>
        <sz val="10"/>
        <color rgb="FFFF0000"/>
        <rFont val="Tahoma"/>
        <family val="2"/>
      </rPr>
      <t xml:space="preserve"> เป็นการเตรียมการรองรับการเป็นประชาคมอาเซียน แต่เห็นควรปรับลดค่าจ้างที่ปรึกษา 2.5 ล้านบาท และอบรมที่ไม่สอดคล้องหลักเกณฑ์ 7 แสนบาท
</t>
    </r>
  </si>
  <si>
    <r>
      <t xml:space="preserve">ส่งเสริมหมู่บ้านการใช้พลังงานทดแทนและอนุรักษ์พลังงาน
</t>
    </r>
    <r>
      <rPr>
        <u/>
        <sz val="10"/>
        <color theme="1" tint="4.9989318521683403E-2"/>
        <rFont val="Tahoma"/>
        <family val="2"/>
      </rPr>
      <t>ความเห็น</t>
    </r>
    <r>
      <rPr>
        <sz val="10"/>
        <color theme="1" tint="4.9989318521683403E-2"/>
        <rFont val="Tahoma"/>
        <family val="2"/>
      </rPr>
      <t xml:space="preserve"> โครงการอบรมที่ไม่สอดคล้องหลักเกณฑ์</t>
    </r>
  </si>
  <si>
    <r>
      <t>1. ประชาสัมพันธ์ตราสินค้าจังหวัดเพื่อการเข้าถึงตลาดสินค้าเชิงสร้างสรรค์ 1,000,000 บาท
2. พัฒนาคุณภาพผลิตภัณฑ์งานศิลปะ วัฒนธรรมและภุมิปัญญาท้องถิ่น 1,000,000 บาท 
3. หนึ่งอำเภอหนึ่งผลิตภัณฑ์ 2,000,000 บาท  
4. พัฒนารูปแบบตุ๊กตาจากวัสดุเหลือใช้ตามแนวคิดสร้างสรรค์ 1,</t>
    </r>
    <r>
      <rPr>
        <sz val="10"/>
        <color rgb="FFFF0000"/>
        <rFont val="Tahoma"/>
        <family val="2"/>
      </rPr>
      <t>2</t>
    </r>
    <r>
      <rPr>
        <sz val="10"/>
        <color theme="1" tint="4.9989318521683403E-2"/>
        <rFont val="Tahoma"/>
        <family val="2"/>
      </rPr>
      <t xml:space="preserve">00,000 บาท   
5. การพัฒนารูปแบบผลิตภัณฑ์ชุมชน 1,000,000 บาท
6. การพัฒนาบรรจุภัณฑ์ผลิตภัณฑ์ชุมชน 1,000,000 บาท
</t>
    </r>
    <r>
      <rPr>
        <u/>
        <sz val="10"/>
        <color theme="1" tint="4.9989318521683403E-2"/>
        <rFont val="Tahoma"/>
        <family val="2"/>
      </rPr>
      <t>ความเห็น</t>
    </r>
    <r>
      <rPr>
        <sz val="10"/>
        <color theme="1" tint="4.9989318521683403E-2"/>
        <rFont val="Tahoma"/>
        <family val="2"/>
      </rPr>
      <t xml:space="preserve"> เป็นการพัฒนาผลิตภัณฑ์ชุมชน 
</t>
    </r>
  </si>
  <si>
    <r>
      <t xml:space="preserve">1. ประชาสัมพันธ์การจัดกิจกรรมส่งเสริมการท่องเที่ยว 2,000,000 บาท
2. จัดงานวันมะม่วงและของดีอำเภอปากท่อ 1,000,000 บาท
3. จัดงานสัการะพระบรมราชานุสาวรีย์ รัชกาลที่ 5 สืบสานประเพณีของดีจอมบึง 1,000,000 บาท  
4. จัดแสดงศิลปวัฒนธรรมและสืบสานหนังใหญ่วัดขนอน </t>
    </r>
    <r>
      <rPr>
        <sz val="10"/>
        <color rgb="FFFF0000"/>
        <rFont val="Tahoma"/>
        <family val="2"/>
      </rPr>
      <t>3</t>
    </r>
    <r>
      <rPr>
        <sz val="10"/>
        <color theme="1" tint="4.9989318521683403E-2"/>
        <rFont val="Tahoma"/>
        <family val="2"/>
      </rPr>
      <t xml:space="preserve">00,000 บาท 
5. จัดงานสับปะรดหวานบ้านคา 300,000 บาท
6. สืบสานประเพณีของดีบางแพ 1,000,000 บาท
7. ส่งเสริมการท่องเที่ยวเทศกาลองุ่น 1,000,000 บาท 
</t>
    </r>
    <r>
      <rPr>
        <u/>
        <sz val="10"/>
        <color theme="1" tint="4.9989318521683403E-2"/>
        <rFont val="Tahoma"/>
        <family val="2"/>
      </rPr>
      <t>ความเห็น</t>
    </r>
    <r>
      <rPr>
        <sz val="10"/>
        <color theme="1" tint="4.9989318521683403E-2"/>
        <rFont val="Tahoma"/>
        <family val="2"/>
      </rPr>
      <t xml:space="preserve"> เป็นการจัดกิจกรรมส่งเสริมการท่องเที่ยว</t>
    </r>
    <r>
      <rPr>
        <sz val="10"/>
        <color rgb="FF00B0F0"/>
        <rFont val="Tahoma"/>
        <family val="2"/>
      </rPr>
      <t xml:space="preserve"> </t>
    </r>
    <r>
      <rPr>
        <sz val="10"/>
        <color theme="1" tint="4.9989318521683403E-2"/>
        <rFont val="Tahoma"/>
        <family val="2"/>
      </rPr>
      <t xml:space="preserve"> 
</t>
    </r>
  </si>
  <si>
    <r>
      <t>1. ปรับปรุงภูมิทัศน์แหล่งท่องเที่ยวน้ำตกบ่อหวี ม.4 บ้านบ่อหวี ต.ตะนาวศรี อ.สวนผึ้ง 1,900,000 บาท
2. ปรับปรุงภูมิทัศน์บริเวณแหล่งท่องเที่ยวน้ำตกเก้าโจน 860,000 บาท
3. อุทยานแห่งความจงรักภักดี  ต.เกาะพลับพลา อ.เมือง 3,</t>
    </r>
    <r>
      <rPr>
        <sz val="10"/>
        <color rgb="FFFF0000"/>
        <rFont val="Tahoma"/>
        <family val="2"/>
      </rPr>
      <t>5</t>
    </r>
    <r>
      <rPr>
        <sz val="10"/>
        <color theme="1" tint="4.9989318521683403E-2"/>
        <rFont val="Tahoma"/>
        <family val="2"/>
      </rPr>
      <t xml:space="preserve">00,000 บาท
4. พัฒนาแหล่งน้ำน้ำตกเก้าชั้น  ตำบลสวนผึ้ง อำเภอสวนผึ้ง จังหวัดราชบุรี 12,000,000 บาท
</t>
    </r>
    <r>
      <rPr>
        <u/>
        <sz val="10"/>
        <color theme="1" tint="4.9989318521683403E-2"/>
        <rFont val="Tahoma"/>
        <family val="2"/>
      </rPr>
      <t>ความเห็น</t>
    </r>
    <r>
      <rPr>
        <sz val="10"/>
        <color theme="1" tint="4.9989318521683403E-2"/>
        <rFont val="Tahoma"/>
        <family val="2"/>
      </rPr>
      <t xml:space="preserve"> เป็นการพัฒนาแหล่งท่องเที่ยว
</t>
    </r>
  </si>
  <si>
    <r>
      <t xml:space="preserve">1. วางท่อประปาหมู่บ้าน หมู่ 2,3,4,5,6 ต.จอมประทัด อ.วัดเพลง 1,562,000 บาท
2. ขยายเขตประปาจากการประปาภูมิภาค เขต  3 หมู่ที่  6, 8,9, 10   ตำบลวัดเพลง  อำเภอวัดเพลง </t>
    </r>
    <r>
      <rPr>
        <sz val="10"/>
        <color rgb="FFFF0000"/>
        <rFont val="Tahoma"/>
        <family val="2"/>
      </rPr>
      <t>2,9</t>
    </r>
    <r>
      <rPr>
        <sz val="10"/>
        <color theme="1" tint="4.9989318521683403E-2"/>
        <rFont val="Tahoma"/>
        <family val="2"/>
      </rPr>
      <t>00,000 บาท    
3. ขยายเขตประปาจากการประปา</t>
    </r>
    <r>
      <rPr>
        <sz val="10"/>
        <color rgb="FFFF0000"/>
        <rFont val="Tahoma"/>
        <family val="2"/>
      </rPr>
      <t>ตำบลอ่างหิน อำเภอปากท่อ</t>
    </r>
    <r>
      <rPr>
        <sz val="10"/>
        <color theme="1" tint="4.9989318521683403E-2"/>
        <rFont val="Tahoma"/>
        <family val="2"/>
      </rPr>
      <t xml:space="preserve"> 1,000,000 บาท    
4. วางท่อเมนขยายเขตระบบประปาหมู่บ้าน 500,000 บาท
5. ก่อสร้างถังเก็บน้ำ ฝ.30 หมู่ที่ 1-7 ตำบลอ่างหิน อำเภอปากท่อ 2,100,000 บาท
6. ก่อสร้างระบบประปา  ฝ.99 บ้านเพชรในฝัน บ้านหินสี หมู่ที่ 4 ตำบลยางหัก อำเภอปากท่อ 600,000 บาท
7. ก่อสร้างระบบประปา  ฝ.99 บ้านหนองปลาไหล หมู่ที่ 2  ตำบลยางหัก อำเภอปากท่อ 600,000 บาท
8. ก่อสร้างระบบประปาบ้านห้วยศาลา หมู่ที่ 7 ตำบลยางหัก อำเภอปากท่อ 3,000,000 บาท
9. ก่อสร้างถังเก็บน้ำ ค.ส.ล.เพื่อแก้ปัญหาภัยแล้ง 960,000 บาท
10. ก่อสร้างระบบประปาและขยายเขตประปาหมู่บ้าน ม.3 บ้านชัฏใหญ่ ต.รางบัว อ.จอมบึง 1,323,000 บาท
11. ก่อสร้างระบบประปาและขยายเขตประปาหมู่บ้าน ม.4 บ้านหนองนกกะเรียน ต.รางบัว อ.จอมบึง 1,323,000 บาท
</t>
    </r>
    <r>
      <rPr>
        <u/>
        <sz val="10"/>
        <color theme="1" tint="4.9989318521683403E-2"/>
        <rFont val="Tahoma"/>
        <family val="2"/>
      </rPr>
      <t>ความเห็น</t>
    </r>
    <r>
      <rPr>
        <sz val="10"/>
        <color theme="1" tint="4.9989318521683403E-2"/>
        <rFont val="Tahoma"/>
        <family val="2"/>
      </rPr>
      <t xml:space="preserve"> เป็นการพัฒนาแหล่งน้ำเพื่อการอุปโภคบริโภคของคนในชุมชนต่างๆ
</t>
    </r>
  </si>
  <si>
    <r>
      <t xml:space="preserve">1. การจัดทำแผนที่ทางเดินยุทธศาสตร์หมู่บ้าน/ตำบลสุขภาพดีวิถีชีวิตไทย 3,210,000 บาท
2. เกษตรกรปลอดโรค ผู้บริโภคปลอดภัย สมุนไพรล้างพิษ กายจิตผ่องใส 167,500 บาท
3. อาหารดูแลชุมชน คนราชบุรีสุขภาพดี 100,000 บาท
</t>
    </r>
    <r>
      <rPr>
        <sz val="10"/>
        <color rgb="FFFF0000"/>
        <rFont val="Tahoma"/>
        <family val="2"/>
      </rPr>
      <t>4. ก่อสร้างลานกีฬา “หนึ่งตำบล หนึ่งลานกีฬา” (บริเวณหน้า สภอ.ปากท่อ) ม.1 ต.ปากท่อ อ.ปากท่อ 466,000 บาท</t>
    </r>
    <r>
      <rPr>
        <sz val="10"/>
        <color theme="1" tint="4.9989318521683403E-2"/>
        <rFont val="Tahoma"/>
        <family val="2"/>
      </rPr>
      <t xml:space="preserve">
</t>
    </r>
    <r>
      <rPr>
        <u/>
        <sz val="10"/>
        <color theme="1" tint="4.9989318521683403E-2"/>
        <rFont val="Tahoma"/>
        <family val="2"/>
      </rPr>
      <t>ความเห็น</t>
    </r>
    <r>
      <rPr>
        <sz val="10"/>
        <color theme="1" tint="4.9989318521683403E-2"/>
        <rFont val="Tahoma"/>
        <family val="2"/>
      </rPr>
      <t xml:space="preserve"> สนับสนุนกิจกรรมที่ 4 เนื่องจากสอดคล้องประเด็นยุทธศาสตร์ สนับสนุนกิจกรรมการกีฬาเพื่อให้เยาวชนห่างไกลยาเสพติด แต่เห็นควรปรับลดกิจกรรมที่ 1 - 3 ที่ควรใช้งบของหน่วยงาน
</t>
    </r>
  </si>
  <si>
    <r>
      <t xml:space="preserve">1. ก่อสร้างศาลากิจกรรมผู้สูงอายุ (อาคารเฉลิมพระเกียรติ84พรรษา) 1,500,000 บาท
</t>
    </r>
    <r>
      <rPr>
        <sz val="10"/>
        <color rgb="FFFF0000"/>
        <rFont val="Tahoma"/>
        <family val="2"/>
      </rPr>
      <t>2. ก่อสร้างศาลาเพื่อฝึกอาชีพผู้สูงอายุและกลุ่มแม่บ้าน ม.4  ต.ยางหัก อ.ปากท่อ 1,968,000 บาท +
3. ผู้สูงอายุสุขใจไหว้พระ 9 วัด อ.วัดเพลง 80,500 บาท</t>
    </r>
    <r>
      <rPr>
        <sz val="10"/>
        <color theme="1" tint="4.9989318521683403E-2"/>
        <rFont val="Tahoma"/>
        <family val="2"/>
      </rPr>
      <t xml:space="preserve">
4. ส่งเสริมความรู้เรื่องการดูแลคนพิการและผู้สูงอายุโดยครอบครัวและชุมชน 100,000 บาท
5. เยาวชนจิตอาสา 80,000 บาท
6. ผลิตภัณฑ์อาหารปลอดภัย 100,000 บาท
7. สร้างเสริมผู้สูงวัยอย่างมีคุณค่าและชราอย่างมีศักดิ์ศรี 200,000 บาท
</t>
    </r>
    <r>
      <rPr>
        <sz val="10"/>
        <color rgb="FFFF0000"/>
        <rFont val="Tahoma"/>
        <family val="2"/>
      </rPr>
      <t>8. ส่งเสริมการเลี้ยงกบ 266,800 บาท +
9. เสริมสร้างศักยภาพชุมชนด้านการป้องกันและบรรเทาสาธารณภัย 500,000 บาท
10. เพิ่มศักยภาพ อปพร. หลักสูตรอาสาจราจร  300,000 บาท
11. ปีแห่งการรณรงค์ส่งเสริมการสวมหมวกนิรภัย ๑๐๐ เปอร์เซ็นต์ 160,000 บาท
12. พัฒนาศักยภาพเด็กและเยาวชนตามแนวทางปรัชญาเศรษฐกิจพอเพียง 1,300,000 บาท +
13. การลดปัญหาพฤติกรรมที่ไม่เหมาะสมของเด็กและเยาวชน 100,000 บาท</t>
    </r>
    <r>
      <rPr>
        <sz val="10"/>
        <color theme="1" tint="4.9989318521683403E-2"/>
        <rFont val="Tahoma"/>
        <family val="2"/>
      </rPr>
      <t xml:space="preserve">
</t>
    </r>
    <r>
      <rPr>
        <u/>
        <sz val="10"/>
        <color theme="1" tint="4.9989318521683403E-2"/>
        <rFont val="Tahoma"/>
        <family val="2"/>
      </rPr>
      <t>ความเห็น</t>
    </r>
    <r>
      <rPr>
        <sz val="10"/>
        <color theme="1" tint="4.9989318521683403E-2"/>
        <rFont val="Tahoma"/>
        <family val="2"/>
      </rPr>
      <t xml:space="preserve"> เห็นควรสนับสนุนกิจกรรมที่ 2, 8 และ 12 เนื่องจากเป็นการสนับสนุนอาชีพ และการพัฒนาตามแนวทางปรัชญาเศรษฐกิจพอเพียง ส่วนที่เหลือไม่ควรสนับสนุนเนื่องจากบางกิจกรรมไม่มีรายละเอียดที่ชัดเจน และมีการจัดอบรมที่ไม่สอดคล้องหลักเกณฑ์ และบางกิจกรรมควรใช้งบปกติของหน่วยงาน
</t>
    </r>
  </si>
  <si>
    <r>
      <t xml:space="preserve">1. ขุดลอกคลองและกำจัดวัชพืช ม.1-4  บ่อกระดาน บ่อกระดาน 6,000,000 บาท
2. ขุดลอกคลองและกำจัดผักตบชวา 1,848,000 บาท
3. ก่อสร้างฝายต้นน้ำลำธาร(Check Dam) ตามแนวพระราชดำริ 500,000 บาท
4. ปรับปรุงพัฒนาคุณภาพน้ำคลองแควอ้อม 3,036,400 บาท 
</t>
    </r>
    <r>
      <rPr>
        <u/>
        <sz val="10"/>
        <color theme="1" tint="4.9989318521683403E-2"/>
        <rFont val="Tahoma"/>
        <family val="2"/>
      </rPr>
      <t>ความเห็น</t>
    </r>
    <r>
      <rPr>
        <sz val="10"/>
        <color theme="1" tint="4.9989318521683403E-2"/>
        <rFont val="Tahoma"/>
        <family val="2"/>
      </rPr>
      <t xml:space="preserve"> สอดคล้องยุทธศาสตร์จังหวัด
</t>
    </r>
  </si>
  <si>
    <r>
      <t xml:space="preserve">1. ประชาอาสาปลูกป่า 800 ล้านกล้า 80 พรรษา มหาราชินี 500,000 บาท
2. ปลูกป่าในพื้นที่ตรวจยึดเพื่อลดปัญหาโลกร้อน 760,000 บาท
</t>
    </r>
    <r>
      <rPr>
        <sz val="10"/>
        <color rgb="FFFF0000"/>
        <rFont val="Tahoma"/>
        <family val="2"/>
      </rPr>
      <t xml:space="preserve">3. สวนไม้มงคลพระราชทานประจำจังหวัด และสวนไม้สมุนไพรและไม้ในวรรณคดี โดยการจ้างเหมาบุคลากรเพื่อดูแล บำรุงรักษา ต้นไม้ในพื้นที่อุทยานหินเขางู จำนวน 8 คน 576,000 บาท
4. ป้องกันและปราบปรามทำลายทรัพยากรโดยมีราษฎรมีส่วนร่วม โดยการอบรมมวลชน/การลาดตระเวนพื้นที่ป่า 916,000 บาท
5. พัฒนาแนวกันชนการบุกรุกป่า 1,000,000 บาท </t>
    </r>
    <r>
      <rPr>
        <sz val="10"/>
        <color theme="1" tint="4.9989318521683403E-2"/>
        <rFont val="Tahoma"/>
        <family val="2"/>
      </rPr>
      <t xml:space="preserve">
</t>
    </r>
    <r>
      <rPr>
        <u/>
        <sz val="10"/>
        <color theme="1" tint="4.9989318521683403E-2"/>
        <rFont val="Tahoma"/>
        <family val="2"/>
      </rPr>
      <t>ความเห็น</t>
    </r>
    <r>
      <rPr>
        <sz val="10"/>
        <color theme="1" tint="4.9989318521683403E-2"/>
        <rFont val="Tahoma"/>
        <family val="2"/>
      </rPr>
      <t xml:space="preserve"> บางกิจกรรมควรใช้งบของหน่วยงาน และบางกิจกรรมเป็นการอบรมที่ไม่สอดคล้องหลักเกณฑ์
</t>
    </r>
  </si>
  <si>
    <r>
      <t xml:space="preserve">1. กิจกรรมค่ายสิ่งแวดล้อมอำเภอดำเนินสะดวก 100,000 บาท
2. เพิ่มผลผลิตสัตว์น้ำในแหล่งน้ำปิด 2,000,000 บาท 
3. บ่อแก๊ซชีวภาพ 396,000 บาท
</t>
    </r>
    <r>
      <rPr>
        <u/>
        <sz val="10"/>
        <color theme="1" tint="4.9989318521683403E-2"/>
        <rFont val="Tahoma"/>
        <family val="2"/>
      </rPr>
      <t>ความเห็น</t>
    </r>
    <r>
      <rPr>
        <sz val="10"/>
        <color theme="1" tint="4.9989318521683403E-2"/>
        <rFont val="Tahoma"/>
        <family val="2"/>
      </rPr>
      <t xml:space="preserve"> กิจกรรมและงบประมาณในบัญชีสรุป ในรายละเอียดโครงการ และในรายละเอียดจำแนกตามรายจ่ายไม่ตรงกัน ทำให้ยากต่อการพิจารณา
</t>
    </r>
  </si>
  <si>
    <t>P</t>
  </si>
  <si>
    <t>NP</t>
  </si>
  <si>
    <t>สรุปผลการพิจารณาโครงการตามตำแหน่งจุดยืนการพัฒนาของจังหวัดราชบุรี</t>
  </si>
  <si>
    <t>1*1</t>
  </si>
  <si>
    <t>7*1</t>
  </si>
  <si>
    <t>9*1</t>
  </si>
  <si>
    <t>15*3</t>
  </si>
  <si>
    <t>16*3</t>
  </si>
  <si>
    <t>17*3</t>
  </si>
  <si>
    <t>18*3</t>
  </si>
  <si>
    <t>19*1</t>
  </si>
  <si>
    <t>20*2</t>
  </si>
  <si>
    <t>21*2</t>
  </si>
  <si>
    <t>22*2</t>
  </si>
  <si>
    <t>23*2</t>
  </si>
  <si>
    <t>24*3</t>
  </si>
  <si>
    <t>25*3</t>
  </si>
  <si>
    <t>8*3</t>
  </si>
  <si>
    <t>สรุปผลการพิจารณาโครงการอื่นๆนอกเหนือจากโครงการตามตำแหน่งจุดยืนการพัฒนาของจังหวัดราชบุรี</t>
  </si>
  <si>
    <t xml:space="preserve">2.1 พัฒนาหมู่บ้าน สินค้าเชิงสร้างสรรค์ เชื่อมโยงกับการท่องเที่ยว
</t>
  </si>
  <si>
    <t xml:space="preserve">2.2 โครงการจัดกิจกรรมส่งเสริมการท่องเที่ยว </t>
  </si>
  <si>
    <t>2.3 โครงการพัฒนาโครงสร้างพื้นฐานเพื่อการท่องเที่ยว</t>
  </si>
  <si>
    <t xml:space="preserve">2.4 โครงการพัฒนาและฟื้นฟูแหล่งท่องเที่ยว </t>
  </si>
  <si>
    <t>ยุทธศาสตร์และตำแหน่งจุดยืนของจังหวัด/กลุ่มจังหวัด</t>
  </si>
  <si>
    <t>1. ยุทธศาสตร์ พัฒนาสินค้าเกษตรปลอดภัย เพื่อเพิ่มมูลค่าการผลิต ประกอบด้วย 1 ตำแหน่งจุดยืนการพัฒนาคือ</t>
  </si>
  <si>
    <t>ศูนย์กระจายสินค้าเกษตรและปศุสัตว์</t>
  </si>
  <si>
    <t>2. ยุทธศาสตร์ การส่งเสริมการพัฒนาแหล่งท่องเที่ยว และเพิ่มมูลค่าผลผลิตเชิงสร้างสรรค์ ประกอบด้วย 2 ตำแหน่งจุดยืนการพัฒนาคือ</t>
  </si>
  <si>
    <t>การท่องเที่ยวเชิงนิเวศน์</t>
  </si>
  <si>
    <t>3. ยุทธศาสตร์ พัฒนาสังคมคุณธรรมและชุมชนเข้มแข็ง ประกอบด้วย 1 ตำแหน่งจุดยืนการพัฒนาคือ</t>
  </si>
  <si>
    <t>4. ยุทธศาสตร์ พัฒนาความอุดมสมบูรณ์และคุณภาพทรัพยากรธรรมชาติและสิ่งแวดล้อมให้เป็นเมืองน่าอยู่ ประกอบด้วย 2 ตำแหน่งจุดยืนการพัฒนาคือ</t>
  </si>
  <si>
    <t>5. ยุทธศาสตร์ พัฒนาการบริหารจัดการและเสริมสร้างความมั่นคง ประกอบด้วย 1 ตำแหน่งจุดยืนการพัฒนาคือ</t>
  </si>
  <si>
    <t xml:space="preserve">เป้าประสงค์รวม </t>
  </si>
  <si>
    <t>1. ผลผลิตทางการเกษตรต่อหน่วยเพิ่มขึ้น และได้รับรองมาตรฐานอาหารปลอดภัย</t>
  </si>
  <si>
    <t>3. รายได้จากการท่องเที่ยวเพิ่มขึ้น</t>
  </si>
  <si>
    <t>2. สินค้าที่เกิดจากความคิดสร้างสรรค์ได้รับการสร้างมูลค่าเพิ่มเชิงเศรษฐกิจมากขึ้น</t>
  </si>
  <si>
    <t>4. คุณภาพชีวิตของประชาชนสูงขึ้น</t>
  </si>
  <si>
    <t>5. มีการบริหารจัดการทรัพยากรธรรมชาติและสิ่งแวดล้อมที่มีประสิทธิภาพ</t>
  </si>
  <si>
    <r>
      <t xml:space="preserve">1. แสดงและจำหน่ายสินค้าวิสาหกิจชุมชนสินค้าของดีเมืองราชบุรี 3,000,000 บาท
2. การแสดงสินค้าอุตสาหกรรมแฟร์ของจังหวัดราชบุรี 1,000,000 บาท
3. ก่อสร้างลานเพื่อการพัฒนาและแลกเปลี่ยนสินค้าเกษตร ม.2 ต.วังมะนาว อ.ปากท่อ 500,000 บาท
4. ขยายและเพิ่มช่องทางการจำหน่ายสินค้าและบริการ 1,500,000 บาท
</t>
    </r>
    <r>
      <rPr>
        <u/>
        <sz val="10"/>
        <color theme="1" tint="4.9989318521683403E-2"/>
        <rFont val="Tahoma"/>
        <family val="2"/>
      </rPr>
      <t>ความเห็น</t>
    </r>
    <r>
      <rPr>
        <sz val="10"/>
        <color theme="1" tint="4.9989318521683403E-2"/>
        <rFont val="Tahoma"/>
        <family val="2"/>
      </rPr>
      <t xml:space="preserve"> เป็นการพัฒนาด้านการตลาดเพิ่มช่องทางการแสดงและจำหน่ายสินค้าให้กับชุมชน เห็นควรปรับลดงบในส่วนค่าก่อสร้างลานเพื่อพัฒนาและแลกเปลี่ยนสินค้าเกษตร ม. 2 ต.วังมะนาว เนื่องจากรายละเอียดไม่ชัดเจน
</t>
    </r>
  </si>
  <si>
    <r>
      <t xml:space="preserve">1. พัฒนาการแปรรูปผักกาดหัวไซโป๊วจากชีวภาพ 1,200,000 บาท
2. พัฒนาระบบการผลิตและรับรองฟาร์มสัตว์น้ำ (GAP) 1,416,000 บาท
3. การพัฒนาระบบการผลิตและการแปรรูปสินค้าเกษตร(สับปะรด)แบบครบวงจร 2,050,400 บาท
4. เพิ่มประสิทธิภาพการปรับปรุงพันธุ์แพะ- แกะ เพื่อรองรับการเปิดตลาดการค้าเสรีอาเซียน 2,054,000 บาท
5. พัฒนาการผลิตปศุสัตว์และสินค้าปศุสัตว์ปลอดภัย 1,652,000 บาท   
6. จัดงานมหกรรมอาหารปลอดภัย 1,000,000 บาท 
7. ส่งเสริมการผลิตพืชอาหารปลอดภัย 1,320,000 บาท
8. พัฒนาระบบการผลิตและการจัดการสินค้าเกษตรปลอดภัยด้านพืช เพื่อเข้าสู่ระบบการผลิตเกษตรอินทรีย์ 1,260,000 บาท
9. เฝ้าระวังการรุกระบาดของศัตรูพืช อันเนื่องมาจากการเปลี่ยนแปลงสภาพภูมิอากาศ 1,560,000 บาท
10. เพิ่มประสิทธิภาพการผลิตสินค้าเกษตรและเกษตรแปรรูป 2,000,000 บาท
11. ส่งเสริมและพัฒนาคุณภาพการผลิตมะม่วงเพื่อการส่งออก 660,000 บาท
12. พัฒนาระบบโลจีสติกส์เพื่อการกระจายการผลิต (Packing House) 1,500,000 บาท  
13. พัฒนาการตลาดแพะ 3,380,000 บาท
</t>
    </r>
    <r>
      <rPr>
        <u/>
        <sz val="10"/>
        <color theme="1" tint="4.9989318521683403E-2"/>
        <rFont val="Tahoma"/>
        <family val="2"/>
      </rPr>
      <t>ความเห็น</t>
    </r>
    <r>
      <rPr>
        <sz val="10"/>
        <color theme="1" tint="4.9989318521683403E-2"/>
        <rFont val="Tahoma"/>
        <family val="2"/>
      </rPr>
      <t xml:space="preserve"> สอดคล้องประเด็นยุทธศาสตร์ แต่เห็นควรปรับลดค่าจ้างเหมาบุคลากร 98,000 บาท ในกิจกรรมพัฒนาระบบการผลิตและรับรองฟาร์มสัตว์น้ำ (GAP) และการจ้างคนงาน 150,000 บาท ในกิจกรรมเฝ้าระวังการรุกระบาดของศัตรูพืช อันเนื่องมาจากการเปลี่ยนแปลงสภาพภูมิอากาศ 
</t>
    </r>
  </si>
  <si>
    <t>1.1 โครงการพัฒนาระบบน้ำเพื่อการผลิตทางการเกษตร</t>
  </si>
  <si>
    <t xml:space="preserve">1.2 โครงการขยายช่องทางการตลาด สินค้าชุมชน </t>
  </si>
  <si>
    <t xml:space="preserve">1.3 โครงการถ่ายทอดเทคโนโลยีเพื่อการเพิ่มผลผลิต
</t>
  </si>
  <si>
    <t>1.4 โครงการเตรียมราชบุรีสู่ประชาคมอาเซียน</t>
  </si>
  <si>
    <t>1.5 โครงการพัฒนามาตรฐานการผลิต</t>
  </si>
  <si>
    <t>1.6 โครงการส่งเสริมการสร้างเครือข่ายและกลุ่มการผลิตสินค้าชุมชน</t>
  </si>
  <si>
    <t>โครงการอื่นๆ</t>
  </si>
  <si>
    <t xml:space="preserve">1. โครงการพัฒนาศักยภาพกลุ่มอาชีพผลิตสินค้าชุมชน
 </t>
  </si>
  <si>
    <t>1.9 โครงการพัฒนาโครงสร้างพื้นฐาน</t>
  </si>
  <si>
    <t>2. โครงการพัฒนาระบบน้ำเพื่อการอุปโภคบริโภค</t>
  </si>
  <si>
    <t>3. โครงการส่งเสริมการพัฒนาเพื่อแก้ไขปัญหาความเดือดร้อนของประชาชน</t>
  </si>
  <si>
    <t>4. โครงการพัฒนาสุขภาวะของประชาชน</t>
  </si>
  <si>
    <t>5. โครงการพัฒนาคุณภาพชีวิต</t>
  </si>
  <si>
    <t>1.10 การบริหารจัดการน้ำเพื่อแก้ไขปัญหาน้ำท่วมและภัยแล้ง</t>
  </si>
  <si>
    <t>2.6 โครงการเพิ่มพื้นที่ป้าไม้ และฟื้นฟูพื้นที่ป่าจากการตรวจยึด</t>
  </si>
  <si>
    <t>2.7 สร้างความตระหนัก ในการอนุรักษ์ และฟื้นฟู  ทรัพยากรธรรมชาติและสิ่งแวดล้อม</t>
  </si>
  <si>
    <t>2.8 สนับสนุนการดำเนินงานอันเนื่องมาจากพระราชดำริ</t>
  </si>
  <si>
    <t>6. โครงการป้องกันและแก้ไขปัญหายาเสพติด</t>
  </si>
  <si>
    <t>7. โครงการบูรณาการเพื่อเสริมสร้างความมั่นคงภายในจังหวัดราชบุรี</t>
  </si>
  <si>
    <r>
      <t xml:space="preserve">1.ถ่ายทอดเทคโนโลยีเพื่อเพิ่มประสิทธิภาพการผลิตโค-กระบือ ธนาคารโค-กระบือ เพื่อเกษตรกร ตามพระราชดำริ(อบรม) 700,000 บาท
2.สนับสนุนเครื่องบดปุ๋ยอินทร์ชีวภาพ 100,000 บาท
3.เพิ่มศักยภาพการผลิตข้าว(จัดงานสาธิตการผลิตข้าวคุณภาพดี  /พัฒนาเมล็ดพันธุ์ดี/ถ่ายทอดเทคโนโลยีการผลิตข้าว) 1,785,000 บาท
4. พัฒนาศักยภาพการผลิตข้าวกล้องงอก(จัดเวทีชุมชนแลกเปลี่ยนเรียนรู้/อบรมถ่ายทอดความรู้/สนับสนุนเครื่องมือและอุปกรณ์ผลิตข้าวกล้องงอก) 760,000 บาท
5. เพิ่มศักยภาพการผลิตและการจัดการผลไม้ 2,304,000 บาท
6. จัดทำแปลงเรียนรู้การลดต้นทุนการผลิตข้าวของเกษตรกร 263,700 บาท 
7. ผลิตน้ำส้มควันไม้เพื่อพืชผักปลอดสารพิษ 400,000 บาท
8. พัฒนาการป้องกันกำจัดแมลงวันผลไม้ 1,939,500 บาท
9. เพิ่มศักยภาพการผลิตสับปะรด 1,710,000 บาท
10. ส่งเสริมการผลิตปุ๋ยอินทรีย์เพื่อลดต้นทุนการผลิต(อบรมเกษตรกร  / จัดซื้อเครื่องปั้นเมล็ดปุ๋ยอินทรีย์/จัดซื้อวัสดุการเกษตร) 1,093,900 บาท 
11. ส่งเสริมเกษตรกรรมผสมผสานและเกษตรอินทรีย์ในโครงการอุทยานแห่งความจงรักภักดี(หนองมน) (ปรับปรุงแปลงสาธิต/เพาะเห็นนางฟ้าภูฎาน/เพาะเลี้ยงปลาและสัตว์น้ำ/เลี้ยงไก่ เป็ด/ปลูกไม้ผล ไม้ยืนต้น พืชผัก/ปรับปรุงถนน/ประปา/บำรุงดิน ปุ๋ยหมัก หญ้าแฝก/กิจกรรมนาข้าว) 850,000 บาท
</t>
    </r>
    <r>
      <rPr>
        <u/>
        <sz val="10"/>
        <color rgb="FFFF0000"/>
        <rFont val="Tahoma"/>
        <family val="2"/>
      </rPr>
      <t>ความเห็น</t>
    </r>
    <r>
      <rPr>
        <sz val="10"/>
        <color rgb="FFFF0000"/>
        <rFont val="Tahoma"/>
        <family val="2"/>
      </rPr>
      <t xml:space="preserve"> สอดคล้องหลักเกณฑ์ และประเด็นยุทธศาสตร์ 
</t>
    </r>
  </si>
  <si>
    <r>
      <t xml:space="preserve">1. จัดกิจกรรมเฉลิมพระเกียรติพระบาทสมเด็จพระเจ้าอยู่หัว 500,000 บาท 
2. บูรณาการเพื่อเสริมสร้างความมั่นคงภายในจังหวัดราชบุรี 1,000,000 บาท โดยจัดประชุมหน่วยงานเพื่อจัดทำแผนและกำหนดแนวทาง พร้อมติดตามการดำเนินงาน เกี่ยวกับความมั่นคง 
3. การเสริมสร้างความเข้าใจในพื้นที่จังหวัดราชบุรี 2,680,000 บาท โดยจัดชุดปฏิบัติการลงพื้นที่เพื่อสร้างความเข้าใจกับประชานถึงแนวทางการปฏิบัติงานของราชการในพื้นที่ 10 อำเภอ
</t>
    </r>
    <r>
      <rPr>
        <u/>
        <sz val="10"/>
        <color theme="1" tint="4.9989318521683403E-2"/>
        <rFont val="Tahoma"/>
        <family val="2"/>
      </rPr>
      <t>ความเห็น</t>
    </r>
    <r>
      <rPr>
        <sz val="10"/>
        <color theme="1" tint="4.9989318521683403E-2"/>
        <rFont val="Tahoma"/>
        <family val="2"/>
      </rPr>
      <t xml:space="preserve"> เป็นโครงการด้านความมั่นคง
</t>
    </r>
  </si>
  <si>
    <r>
      <t>1. สกัดกั้นและปราบปรามยาเสพติดในพื้นที่ 723,360 บาท
2. สำรวจความพึงพอใจของประชาชนการดำเนินงานด้านยาเสพติด 120,000 บาท
3. ทักษะวัยใสห่างไกลยาเสพติด 200,000 บาท (สพป.เขต 1)
4. สร้างภูมิค้มกันและแก้ไขปัญหายาเสพติดในสถานศึกษา 417,100 บาท
5. ทักษะวัยใสห่างไกลยาเสพติด 200,000 บาท (สพป.เขต 8)
6. ค่ายพลังแผ่นดินเอาชนะยาเสพติดประจำอำเภอ(10อำเภอ) 1,168,400 บาท
7. ป้องกันและแก้ไขปัญหายาเสพติด (จัดระเบียบสังคมจังหวัดราชบุรี) 432,000 บาท
8. กิจกรรมวันต่อต้านยาเสพติดจังหวัดราชบุรี 200,000 บาท
9. ค่ายเยาวชนวัยใสหัวใจอาสา 300,000 บาท
10. กิจกรรมมหกรรม TO BE NUMBER ONE 762,600 บาท
11. กิจกรรมวิทยาลัยลูกผู้ชาย 500,000 บาท
12. ค่ายนักเรียนอาเซียนกับการป้องกันการแพร่ระบาดยาเสพติด 800,000 บาท
13. ส่งเสริมการมีส่วนร่วมของประชาชนในกิจการตำรวจโดยใช้หลักการชุมชนเข้มแข็ง 81,000 บาท</t>
    </r>
    <r>
      <rPr>
        <u/>
        <sz val="10"/>
        <color theme="1" tint="4.9989318521683403E-2"/>
        <rFont val="Tahoma"/>
        <family val="2"/>
      </rPr>
      <t xml:space="preserve">
ความเห็น</t>
    </r>
    <r>
      <rPr>
        <sz val="10"/>
        <color theme="1" tint="4.9989318521683403E-2"/>
        <rFont val="Tahoma"/>
        <family val="2"/>
      </rPr>
      <t xml:space="preserve"> ช่วยป้องกันและแก้ไขปัญหายาเสพติด
</t>
    </r>
  </si>
  <si>
    <r>
      <t>1. ปรับปรุงศูนย์บริการการท่องเที่ยว บ้านห้วยผาก ต.ห้วยผาก อ.สวนผึ้ง 1,</t>
    </r>
    <r>
      <rPr>
        <sz val="10"/>
        <color rgb="FFFF0000"/>
        <rFont val="Tahoma"/>
        <family val="2"/>
      </rPr>
      <t>5</t>
    </r>
    <r>
      <rPr>
        <sz val="10"/>
        <color theme="1" tint="4.9989318521683403E-2"/>
        <rFont val="Tahoma"/>
        <family val="2"/>
      </rPr>
      <t xml:space="preserve">00,000 บาท
2. ปรับปรุงถนนลาดยางแอสฟัลท์ติกคอนกรีต ขึ้นเขาวังสดึง(เขา จปร.)พร้อมลานจอดรถและรางระบายน้ำ ม.1 ต.เขาแร้ง อ.เมืองราชบุรี 4,104,000 บาท
3. ก่อสร้างสะพานบ้านห้วนผาก ม.6 ต.ตะนาวศรี อ.สวนผึ้ง 1,500,000 บาท
4. ปรับปรุงเส้นทางการท่องเที่ยวสายจุดชมวิวห้วยคอกหมู ม.4 ต.ตะนาวศรี อ.สวนผึ้ง 6,800,000 บาท
5. ปรับภูมิทัศน์บริเวณสองข้างทางสาธารณะ ต.ป่าหวาย อ.สวนผึ้ง 1,850,000 บาท
6. สาธิตกังหันลมผลิตไฟฟ้าสนับสนุนแหล่งท่องเที่ยว(จุดชมวิวห้วยคอกหมู ต.ตะนาวศรี อ.สวนผึ้ง) 1,000,000 บาท
</t>
    </r>
    <r>
      <rPr>
        <sz val="10"/>
        <color rgb="FFFF0000"/>
        <rFont val="Tahoma"/>
        <family val="2"/>
      </rPr>
      <t>7. จัดตั้งพุทธมณฑลประจำจังหวัดราชบุรี  อ.ดำเนินสะดวก จ.ราชบุรี 9,000,000 บาท</t>
    </r>
    <r>
      <rPr>
        <sz val="10"/>
        <color theme="1" tint="4.9989318521683403E-2"/>
        <rFont val="Tahoma"/>
        <family val="2"/>
      </rPr>
      <t xml:space="preserve">
</t>
    </r>
    <r>
      <rPr>
        <u/>
        <sz val="10"/>
        <color theme="1" tint="4.9989318521683403E-2"/>
        <rFont val="Tahoma"/>
        <family val="2"/>
      </rPr>
      <t>ความเห็น</t>
    </r>
    <r>
      <rPr>
        <sz val="10"/>
        <color theme="1" tint="4.9989318521683403E-2"/>
        <rFont val="Tahoma"/>
        <family val="2"/>
      </rPr>
      <t xml:space="preserve"> เป็นการสนับสนุนการท่องเที่ยว
</t>
    </r>
  </si>
  <si>
    <t>วงเงิน
ปี 2557
(บาท)</t>
  </si>
  <si>
    <r>
      <t xml:space="preserve">วิสัยทัศน์ </t>
    </r>
    <r>
      <rPr>
        <sz val="12"/>
        <color indexed="8"/>
        <rFont val="Tahoma"/>
        <family val="2"/>
      </rPr>
      <t>ผู้นำเกษตรปลอดภัย มุ่งให้เป็นเมืองน่าอยู่ และใช้ทุนทางปัญญาสร้างรายได้</t>
    </r>
  </si>
  <si>
    <t>สรุปแผนพัฒนาจังหวัดราชบุรี</t>
  </si>
  <si>
    <t>หมายเหตุ : การจัดสรรตามกรอบวงเงินงบประมาณปี 2557 ตามเกณฑ์ของ ก.น.จ. ของจังหวัดราชบุรี</t>
  </si>
  <si>
    <r>
      <t xml:space="preserve">พัฒนาโครงสร้างพื้นฐานโดยการปรับปรุงเส้นทางเส้นทางการคมนาคมและขนส่งสินค้าเกษตร </t>
    </r>
    <r>
      <rPr>
        <sz val="10"/>
        <color rgb="FFFF0000"/>
        <rFont val="Tahoma"/>
        <family val="2"/>
      </rPr>
      <t>ยกระดับถนน ไฟฟ้าสาธารณะ ติดตั้งสัญญาณไฟจราจร และก่อสร้างดาดคอนกรีตคลองน้ำทิ้ง และรางระบายน้ำในพื้นที่อำเภอต่างๆในจังหวัด 34 กิจกรรม</t>
    </r>
    <r>
      <rPr>
        <sz val="10"/>
        <color theme="1" tint="4.9989318521683403E-2"/>
        <rFont val="Tahoma"/>
        <family val="2"/>
      </rPr>
      <t xml:space="preserve">
</t>
    </r>
    <r>
      <rPr>
        <u/>
        <sz val="10"/>
        <color theme="1" tint="4.9989318521683403E-2"/>
        <rFont val="Tahoma"/>
        <family val="2"/>
      </rPr>
      <t>ความเห็น</t>
    </r>
    <r>
      <rPr>
        <sz val="10"/>
        <color theme="1" tint="4.9989318521683403E-2"/>
        <rFont val="Tahoma"/>
        <family val="2"/>
      </rPr>
      <t xml:space="preserve"> สนับสนุนกิจกรรมที่อำเภอเป็นหน่วยดำเนินการ 21 กิจกรรม เพราะเป็นความต้องการของประชาชนอย่างแท้จริง ส่วนกิจกรรมที่หน่วยดำเนินงานเป็นสำนักงานทางหลวงชนบทถือว่าเป็นภารกิจของส่วนราชการ
</t>
    </r>
  </si>
  <si>
    <r>
      <t xml:space="preserve">1. ปรับปรุงพิพิฑภัณฑ์พื้นบ้านอำเภอบางแพ 4,650,000 บาท
2. ส่งเสริมกิจกรรมการอนุรักษ์ธรรมชาติ สิ่งแวดล้อม และศิลปวัฒนธรรมท้องถิ่น 1,500,000 บาท
3. พัฒนาศูนย์เรียนรู้วัฒนธรรมกระเหรี่ยงหมู่ที่ 4 ตำบลยางหัก อำเภอปากท่อ 600,000 บาท
4. ก่อสร้างศูนย์การประชุม  อำเภอบ้านโป่ง 20,000,000 บาท 
5. ออกแบบและพัฒนาผลิตภัณฑ์ของชุมชนไทยทรงดำตำบลดอนคา อำเภอบางแพ 550,000 บาท   
6. ลานบุญ ลานปัญญา 550,000 บาท
7. ส่งเสริมหมู่บ้านโอมสเตย์ศูนย์วัฒนธรรมไทยทรงดำ 400,000 บาท
</t>
    </r>
    <r>
      <rPr>
        <u/>
        <sz val="10"/>
        <color theme="1" tint="4.9989318521683403E-2"/>
        <rFont val="Tahoma"/>
        <family val="2"/>
      </rPr>
      <t>ความเห็น</t>
    </r>
    <r>
      <rPr>
        <sz val="10"/>
        <color theme="1" tint="4.9989318521683403E-2"/>
        <rFont val="Tahoma"/>
        <family val="2"/>
      </rPr>
      <t xml:space="preserve"> เป็นการพัฒนาการท่องเที่ยว แต่เห็นควรปรับลดงบกิจกรรมที่ 4 ก่อสร้างศูนย์การประชุม 20,000,000 บาท  
</t>
    </r>
  </si>
  <si>
    <r>
      <t xml:space="preserve">1. ปรับปรุงถนนคอนกรีตเสริมเหล็ก ซ.เจดีย์ ม.5 ต.หนองพันจันทร์ อ.บ้านคา* 
2. ติดตั้งการ์ดเลนถนนเลียบคลองชลประทานสายใหญ่ (ด้านหลังโรงเรียนธีรศาสตร์)ม.17 ต.ท่าผา อ.บ้านโป่ง 
3. ก่อสร้างแท้งค์น้ำปะปา 20 ลบ.ม.สูง 20 ม. พร้อมท่อเมนขนาด 4" 80 ม.*
4. ปรับปรุงเสริมผิวถนนลาดยาง Para Slury Seal หมู่ที่ 17 ถึงหมู่บ้านวัดโคกหม้อ*
5. ขยายเขตไฟฟ้าสาธารณะติดตั้งโคมไฟกิ่งเดี่ยวจากแยกท่าใหญ่ หมู่ 2 ถึง หมู่ 9 ตำบลท่าผา อำเภอบ้านโป่ง*
6. ขยายเขตไฟฟ้าสาธาณะโคมไฟกิ่งเดี่ยวถนนเลียบคลองชล ประทาน หมู่ 6-5 ตำบลท่าผา อำเภอบ้านโป่ง*
7. โครงการติดตั้งเสียงตามสาย  ม.2 ต.หลุมดิน อ.เมือง*
8. ก่อสร้างอาคารอเนกประสงค์ชุมชน หมู่ 15 ตำบลท่าผา อำเภอบ้านโป่ง *
9. ส่งเสริมการพัฒนาศก.ชุมชนในการเรียนรู้เพื่อความยั่งยืน*
10. ก่อสร้างเขื่อนป้องกันตลิ่งริมแม่น้ำแม่กลองบริเวณหมู่ 17 ตำบลท่าผา อำเภอบ้านโป่ง*
11. ปรับปรุงถนนคอนกรีตเสริมเหล็ก สายเลียบคลอง 8 ซ้าย จากถนนสายโคกหม้อ เข้า หมู่ที่ 16 กว้าง 4 ม. ยาว 300 ม.*
12. ปรับปรุงถนนคอนกรีตเสริมเหล็ก สายเลียบคลอง 8 ซ้าย จากถนนสายโคกหม้อบ้านยาง ม. 16 กว้าง 4 ม. ยาว 500 ม.*
13. ขุดลอกคลองบ่อยืม(ทุ่งน้ำตก) หมู่ที่6 บ้านทุ่งกระถิน
14. ขุดลอกคลองระบายน้ำ สาย 1 ซ้าย 3 ขวา แม่กลอง 
15. ปรับปรุงเสาไฟฟ้าแสงสว่างพร้อมอุปกรณ์ สาย หมู่ที่ 3,4 ตำบลหนองกลางนา อำเภอเมือง 
16. ขยายเขตและติดตั้งซ่อมแซมไฟฟ้าแสงสว่างสาธารณะ หมู่ที่ 1 – 7 ตำบลอ่างหิน อำเภอปากท่อ 
17. ติดตั้งสัญญาณจราจรแยกห้วยศาลา,ป้อมหินสี หมู่ที่ 4 และหมู่ที่ 7 ตำบลยางหัก อำเภอปากท่อ   
</t>
    </r>
    <r>
      <rPr>
        <u/>
        <sz val="9"/>
        <color theme="1" tint="4.9989318521683403E-2"/>
        <rFont val="Tahoma"/>
        <family val="2"/>
      </rPr>
      <t>ความเห็น</t>
    </r>
    <r>
      <rPr>
        <sz val="9"/>
        <color theme="1" tint="4.9989318521683403E-2"/>
        <rFont val="Tahoma"/>
        <family val="2"/>
      </rPr>
      <t xml:space="preserve">  รวมโครงการปรับปรุงถนน ประปา ไฟฟ้า เขื่อนป้องกันตลิ่งด้วยกัน ใช้งบสูง ควรจัดลำดับความสำคัญเพื่อพัฒนที่จำเป็นเร่งด่วนก่อน
</t>
    </r>
  </si>
  <si>
    <t xml:space="preserve">1.7 โครงการส่งเสริมการใช้พลังงานทดแทนและอนุรักษ์พลังงาน
</t>
  </si>
  <si>
    <r>
      <t xml:space="preserve">1. พัฒนาตลาดกลางซื้อ-ขายข้าวเปลือกของสหกรณ์การเกษตรบ้านโป่ง 3,900,000 บาท
2. เพิ่มศักยภาพการผลิตสินค้าเกษตรแปรรูปกลุ่มแม่บ้าน เกษตรกรทำสวนวัดยางงาม อำเภอปากท่อ 326,700 บาท
3. ส่งเสริมการผลิตอาหารสัตว์ของสหกรณ์โคนมซอนต้าจอมบึง 632,000 บาท
4. ส่งเสริมและพัฒนาศักยภาพการผลิตปุ๋ย อินทรีย์-ชีวภาพของสถาบันเกษตรกร 1,719,200 บาท
5. ส่งเสริมและพัฒนากลุ่มยุวเกษตรกร 532,000 บาท
6. สร้างศูนย์เรียนรู้และการผลิตก้อนเห็ดนางฟ้าของสถาบันเกษตรกร 841,500 บาท
</t>
    </r>
    <r>
      <rPr>
        <sz val="10"/>
        <color rgb="FFFF0000"/>
        <rFont val="Tahoma"/>
        <family val="2"/>
      </rPr>
      <t>7. แปลงเรียนรู้การทำการเกษตรตามแนวปรัชญาเศรษฐกิจพอเพียง 263,700 บ.</t>
    </r>
    <r>
      <rPr>
        <sz val="10"/>
        <color theme="1" tint="4.9989318521683403E-2"/>
        <rFont val="Tahoma"/>
        <family val="2"/>
      </rPr>
      <t xml:space="preserve">
</t>
    </r>
    <r>
      <rPr>
        <u/>
        <sz val="10"/>
        <color theme="1" tint="4.9989318521683403E-2"/>
        <rFont val="Tahoma"/>
        <family val="2"/>
      </rPr>
      <t>ความเห็น</t>
    </r>
    <r>
      <rPr>
        <sz val="10"/>
        <color theme="1" tint="4.9989318521683403E-2"/>
        <rFont val="Tahoma"/>
        <family val="2"/>
      </rPr>
      <t xml:space="preserve"> เป็นการเพิ่มศักภาพการผลิตและการตลาดให้แก่เกษตรกรและกลุ่มวิสาหกิจชุมชน 
</t>
    </r>
  </si>
  <si>
    <r>
      <t xml:space="preserve">1. ก่อสร้างเขื่อนป้องกันตลิ่งกันดินพังลำห้วยภาชี ม.1 ต.ตะนาวศรี อ.สวนผึ้ง 2,000,000 บาท
2. ขุดลอกคลองบ่อยืมชลประทาน สายใหญ่ 2 ขวา ฝั่งซ้าย หมู่ที่ 4-7 ตำบลลาดบัวขาว  1,919,100 บาท
2. ขุดลอกคลองบ่อยืมชลประทาน สายใหญ่ 2 ขวา ฝั่งขวา หมู่ที่ 1-3 ตำบลลาดบัวขาว 1,326,000 บาท
3. ขุดลอกคลองบ่อยืม(หนองตาโทน) หมู่ที่6 บ้านห้วยตาเย็น 1,135,100 บาท
4. ขุดลอกคลองบ่อยืม(คลองบ้านทุ่งกระถิน) หมู่ที่6 บ้านทุ่งกระถิน 980,800 บาท 
5. ขุดลอกอ่างเก็บน้ำหนองน้ำแดง หมู่ที่ 13 ต.รางบัว อ.จอมบึง) 9,771,000 บาท
</t>
    </r>
    <r>
      <rPr>
        <u/>
        <sz val="10"/>
        <color theme="1" tint="4.9989318521683403E-2"/>
        <rFont val="Tahoma"/>
        <family val="2"/>
      </rPr>
      <t>ความเห็น</t>
    </r>
    <r>
      <rPr>
        <sz val="10"/>
        <color theme="1" tint="4.9989318521683403E-2"/>
        <rFont val="Tahoma"/>
        <family val="2"/>
      </rPr>
      <t xml:space="preserve"> ช่วยแก้ไขปัญหาน้ำเพื่อการเกษตร และป้องกันตลิ่งพัง
</t>
    </r>
  </si>
  <si>
    <t xml:space="preserve">2.การส่งเสริมการพัฒนาแหล่งท่องเที่ยว และเพิ่มมูลค่าผลผลิตเชิงสร้างสรรค์
</t>
  </si>
  <si>
    <r>
      <t xml:space="preserve">1. การขับเคลื่อนขยายผลโครงการอันเนื่องมาจากพระราชดำริ 2,000,000 บาท
2. เกษตรเพื่ออาหารกลางวันในโรงเรียนตำรวจตระเวนชายแดน ตามพระราชดำริ 220,000 บาท
3. สนับสนุนการดำเนินงานตามพระราชดำริ(ศูนย์ศิลปาชีพสวนผึ้ง) 232,000 บาท
4. โครงการพระราชดำริฟาร์มตัวอย่าง (บ้านหนองตาดั้ง) 300,000 บาท
5. สนับสนุนโครงการศูนย์เรียนรู้ด้านการประมงบ้านหนองตาดั้งเพื่อพัฒนาเป็น แหล่งผลิตอาหาร(Food Bank )ตามแนวพระราชดำริ 570,000 บาท
</t>
    </r>
    <r>
      <rPr>
        <u/>
        <sz val="10"/>
        <color theme="1" tint="4.9989318521683403E-2"/>
        <rFont val="Tahoma"/>
        <family val="2"/>
      </rPr>
      <t>ความเห็น</t>
    </r>
    <r>
      <rPr>
        <sz val="10"/>
        <color theme="1" tint="4.9989318521683403E-2"/>
        <rFont val="Tahoma"/>
        <family val="2"/>
      </rPr>
      <t xml:space="preserve"> สนับสนุนโครงการพระราชดำริ แต่เห็นควรปรับลดงบจ้างเหมาบุคลากร(เจ้าหน้าที่/พนักงาน) 114,000 บาท และคนงานประมง 120,000 บาท
</t>
    </r>
  </si>
  <si>
    <t xml:space="preserve">1.พัฒนาสินค้าเกษตรปลอดภัย เพื่อเพิ่มมูลค่าการผลิต
</t>
  </si>
</sst>
</file>

<file path=xl/styles.xml><?xml version="1.0" encoding="utf-8"?>
<styleSheet xmlns="http://schemas.openxmlformats.org/spreadsheetml/2006/main">
  <numFmts count="4">
    <numFmt numFmtId="43" formatCode="_-* #,##0.00_-;\-* #,##0.00_-;_-* &quot;-&quot;??_-;_-@_-"/>
    <numFmt numFmtId="164" formatCode="#,##0_ ;\-#,##0\ "/>
    <numFmt numFmtId="165" formatCode="_-* #,##0_-;\-* #,##0_-;_-* &quot;-&quot;??_-;_-@_-"/>
    <numFmt numFmtId="166" formatCode="_-* #,##0.0_-;\-* #,##0.0_-;_-* &quot;-&quot;??_-;_-@_-"/>
  </numFmts>
  <fonts count="47">
    <font>
      <sz val="11"/>
      <color indexed="8"/>
      <name val="Tahoma"/>
      <family val="2"/>
      <charset val="222"/>
    </font>
    <font>
      <sz val="11"/>
      <color indexed="8"/>
      <name val="Tahoma"/>
      <family val="2"/>
      <charset val="222"/>
    </font>
    <font>
      <sz val="11"/>
      <color indexed="8"/>
      <name val="Tahoma"/>
      <family val="2"/>
      <charset val="222"/>
    </font>
    <font>
      <sz val="8"/>
      <name val="Tahoma"/>
      <family val="2"/>
      <charset val="222"/>
    </font>
    <font>
      <b/>
      <sz val="12"/>
      <color indexed="8"/>
      <name val="Tahoma"/>
      <family val="2"/>
    </font>
    <font>
      <sz val="10"/>
      <color indexed="8"/>
      <name val="Tahoma"/>
      <family val="2"/>
    </font>
    <font>
      <sz val="12"/>
      <color indexed="8"/>
      <name val="Tahoma"/>
      <family val="2"/>
    </font>
    <font>
      <sz val="11"/>
      <color indexed="8"/>
      <name val="Tahoma"/>
      <family val="2"/>
    </font>
    <font>
      <sz val="11"/>
      <name val="Tahoma"/>
      <family val="2"/>
    </font>
    <font>
      <b/>
      <sz val="11"/>
      <name val="Tahoma"/>
      <family val="2"/>
    </font>
    <font>
      <b/>
      <sz val="16"/>
      <color indexed="8"/>
      <name val="Tahoma"/>
      <family val="2"/>
    </font>
    <font>
      <sz val="16"/>
      <color indexed="8"/>
      <name val="Tahoma"/>
      <family val="2"/>
    </font>
    <font>
      <sz val="10"/>
      <name val="Tahoma"/>
      <family val="2"/>
    </font>
    <font>
      <b/>
      <sz val="10"/>
      <name val="Tahoma"/>
      <family val="2"/>
    </font>
    <font>
      <b/>
      <sz val="10"/>
      <color indexed="8"/>
      <name val="Tahoma"/>
      <family val="2"/>
    </font>
    <font>
      <b/>
      <sz val="11"/>
      <color indexed="8"/>
      <name val="Tahoma"/>
      <family val="2"/>
    </font>
    <font>
      <sz val="12"/>
      <color indexed="10"/>
      <name val="Tahoma"/>
      <family val="2"/>
    </font>
    <font>
      <sz val="10"/>
      <color indexed="60"/>
      <name val="Tahoma"/>
      <family val="2"/>
    </font>
    <font>
      <sz val="11"/>
      <color indexed="60"/>
      <name val="Tahoma"/>
      <family val="2"/>
    </font>
    <font>
      <b/>
      <sz val="11"/>
      <color indexed="60"/>
      <name val="Tahoma"/>
      <family val="2"/>
    </font>
    <font>
      <sz val="12"/>
      <color indexed="60"/>
      <name val="Tahoma"/>
      <family val="2"/>
    </font>
    <font>
      <b/>
      <sz val="14"/>
      <color indexed="8"/>
      <name val="Tahoma"/>
      <family val="2"/>
    </font>
    <font>
      <sz val="11"/>
      <color indexed="8"/>
      <name val="Tahoma"/>
      <family val="2"/>
    </font>
    <font>
      <b/>
      <sz val="9"/>
      <color indexed="8"/>
      <name val="Tahoma"/>
      <family val="2"/>
    </font>
    <font>
      <sz val="9"/>
      <color theme="1" tint="4.9989318521683403E-2"/>
      <name val="Tahoma"/>
      <family val="2"/>
      <charset val="222"/>
    </font>
    <font>
      <sz val="9"/>
      <color indexed="8"/>
      <name val="Tahoma"/>
      <family val="2"/>
      <charset val="222"/>
    </font>
    <font>
      <sz val="9"/>
      <color indexed="8"/>
      <name val="Tahoma"/>
      <family val="2"/>
    </font>
    <font>
      <sz val="9"/>
      <color theme="1" tint="4.9989318521683403E-2"/>
      <name val="Tahoma"/>
      <family val="2"/>
    </font>
    <font>
      <sz val="10"/>
      <color theme="1" tint="4.9989318521683403E-2"/>
      <name val="Arial"/>
      <family val="2"/>
    </font>
    <font>
      <sz val="10"/>
      <color indexed="8"/>
      <name val="Arial"/>
      <family val="2"/>
    </font>
    <font>
      <u val="singleAccounting"/>
      <sz val="9"/>
      <color indexed="8"/>
      <name val="Tahoma"/>
      <family val="2"/>
      <charset val="222"/>
    </font>
    <font>
      <u/>
      <sz val="9"/>
      <color theme="1" tint="4.9989318521683403E-2"/>
      <name val="Tahoma"/>
      <family val="2"/>
    </font>
    <font>
      <sz val="8"/>
      <color indexed="8"/>
      <name val="Tahoma"/>
      <family val="2"/>
    </font>
    <font>
      <b/>
      <sz val="10"/>
      <color theme="1" tint="4.9989318521683403E-2"/>
      <name val="Tahoma"/>
      <family val="2"/>
      <charset val="222"/>
    </font>
    <font>
      <b/>
      <sz val="10"/>
      <color theme="1" tint="4.9989318521683403E-2"/>
      <name val="Tahoma"/>
      <family val="2"/>
    </font>
    <font>
      <sz val="10"/>
      <color rgb="FFFF0000"/>
      <name val="Tahoma"/>
      <family val="2"/>
    </font>
    <font>
      <sz val="10"/>
      <color theme="1" tint="4.9989318521683403E-2"/>
      <name val="Tahoma"/>
      <family val="2"/>
      <charset val="222"/>
    </font>
    <font>
      <sz val="10"/>
      <color theme="1" tint="4.9989318521683403E-2"/>
      <name val="Tahoma"/>
      <family val="2"/>
    </font>
    <font>
      <u/>
      <sz val="10"/>
      <color theme="1" tint="4.9989318521683403E-2"/>
      <name val="Tahoma"/>
      <family val="2"/>
    </font>
    <font>
      <sz val="10"/>
      <color theme="1" tint="4.9989318521683403E-2"/>
      <name val="Wingdings"/>
      <charset val="2"/>
    </font>
    <font>
      <u/>
      <sz val="10"/>
      <color rgb="FFFF0000"/>
      <name val="Tahoma"/>
      <family val="2"/>
    </font>
    <font>
      <sz val="10"/>
      <color rgb="FF00B0F0"/>
      <name val="Tahoma"/>
      <family val="2"/>
    </font>
    <font>
      <sz val="10"/>
      <color indexed="8"/>
      <name val="Tahoma"/>
      <family val="2"/>
      <charset val="222"/>
    </font>
    <font>
      <b/>
      <sz val="10"/>
      <color indexed="60"/>
      <name val="Tahoma"/>
      <family val="2"/>
    </font>
    <font>
      <sz val="10"/>
      <color theme="0"/>
      <name val="Tahoma"/>
      <family val="2"/>
    </font>
    <font>
      <sz val="11"/>
      <color theme="1"/>
      <name val="Tahoma"/>
      <family val="2"/>
    </font>
    <font>
      <b/>
      <sz val="11"/>
      <color theme="1"/>
      <name val="Tahoma"/>
      <family val="2"/>
    </font>
  </fonts>
  <fills count="3">
    <fill>
      <patternFill patternType="none"/>
    </fill>
    <fill>
      <patternFill patternType="gray125"/>
    </fill>
    <fill>
      <patternFill patternType="solid">
        <fgColor indexed="22"/>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dotted">
        <color indexed="64"/>
      </top>
      <bottom/>
      <diagonal/>
    </border>
    <border>
      <left style="thin">
        <color indexed="64"/>
      </left>
      <right style="thin">
        <color indexed="64"/>
      </right>
      <top/>
      <bottom style="hair">
        <color indexed="64"/>
      </bottom>
      <diagonal/>
    </border>
    <border>
      <left/>
      <right style="thin">
        <color indexed="64"/>
      </right>
      <top/>
      <bottom style="hair">
        <color indexed="64"/>
      </bottom>
      <diagonal/>
    </border>
  </borders>
  <cellStyleXfs count="4">
    <xf numFmtId="0" fontId="0" fillId="0" borderId="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221">
    <xf numFmtId="0" fontId="0" fillId="0" borderId="0" xfId="0"/>
    <xf numFmtId="0" fontId="0" fillId="0" borderId="0" xfId="0" applyAlignment="1">
      <alignment horizontal="center"/>
    </xf>
    <xf numFmtId="43" fontId="1" fillId="0" borderId="0" xfId="1" applyFont="1"/>
    <xf numFmtId="0" fontId="6" fillId="0" borderId="0" xfId="0" applyFont="1"/>
    <xf numFmtId="0" fontId="11" fillId="0" borderId="0" xfId="0" applyFont="1"/>
    <xf numFmtId="0" fontId="16" fillId="0" borderId="0" xfId="0" applyFont="1"/>
    <xf numFmtId="0" fontId="8" fillId="0" borderId="0" xfId="0" applyFont="1" applyAlignment="1">
      <alignment horizontal="center"/>
    </xf>
    <xf numFmtId="0" fontId="15" fillId="0" borderId="2" xfId="0" applyFont="1" applyBorder="1" applyAlignment="1">
      <alignment horizontal="center" vertical="center"/>
    </xf>
    <xf numFmtId="0" fontId="15" fillId="0" borderId="1" xfId="0" applyFont="1" applyBorder="1" applyAlignment="1">
      <alignment horizontal="center" vertical="center"/>
    </xf>
    <xf numFmtId="43" fontId="12" fillId="0" borderId="0" xfId="0" applyNumberFormat="1" applyFont="1" applyAlignment="1"/>
    <xf numFmtId="0" fontId="12" fillId="0" borderId="0" xfId="0" applyFont="1" applyAlignment="1"/>
    <xf numFmtId="0" fontId="13" fillId="0" borderId="0" xfId="0" applyFont="1" applyAlignment="1"/>
    <xf numFmtId="0" fontId="8" fillId="0" borderId="0" xfId="0" applyFont="1"/>
    <xf numFmtId="43" fontId="8" fillId="0" borderId="0" xfId="1" applyFont="1"/>
    <xf numFmtId="0" fontId="12" fillId="0" borderId="0" xfId="0" applyFont="1"/>
    <xf numFmtId="0" fontId="18" fillId="0" borderId="0" xfId="0" applyFont="1" applyAlignment="1">
      <alignment horizontal="center"/>
    </xf>
    <xf numFmtId="164" fontId="19" fillId="0" borderId="0" xfId="1" applyNumberFormat="1" applyFont="1"/>
    <xf numFmtId="43" fontId="18" fillId="0" borderId="0" xfId="1" applyFont="1"/>
    <xf numFmtId="0" fontId="18" fillId="0" borderId="0" xfId="0" applyFont="1"/>
    <xf numFmtId="0" fontId="17" fillId="0" borderId="0" xfId="0" applyFont="1"/>
    <xf numFmtId="164" fontId="18" fillId="0" borderId="0" xfId="0" applyNumberFormat="1" applyFont="1" applyAlignment="1">
      <alignment horizontal="center"/>
    </xf>
    <xf numFmtId="0" fontId="20" fillId="0" borderId="0" xfId="0" applyFont="1" applyAlignment="1">
      <alignment horizontal="center"/>
    </xf>
    <xf numFmtId="0" fontId="20" fillId="0" borderId="0" xfId="0" applyFont="1"/>
    <xf numFmtId="43" fontId="20" fillId="0" borderId="0" xfId="1" applyFont="1"/>
    <xf numFmtId="164" fontId="12" fillId="0" borderId="0" xfId="0" applyNumberFormat="1" applyFont="1" applyAlignment="1"/>
    <xf numFmtId="165" fontId="22" fillId="0" borderId="1" xfId="1" applyNumberFormat="1" applyFont="1" applyBorder="1" applyAlignment="1">
      <alignment horizontal="center" vertical="center"/>
    </xf>
    <xf numFmtId="165" fontId="22" fillId="0" borderId="8" xfId="1" applyNumberFormat="1" applyFont="1" applyBorder="1" applyAlignment="1">
      <alignment horizontal="center" vertical="center"/>
    </xf>
    <xf numFmtId="0" fontId="22" fillId="0" borderId="1" xfId="0" applyFont="1" applyBorder="1" applyAlignment="1">
      <alignment horizontal="center" vertical="center"/>
    </xf>
    <xf numFmtId="164" fontId="15" fillId="2" borderId="1" xfId="0" applyNumberFormat="1" applyFont="1" applyFill="1" applyBorder="1" applyAlignment="1">
      <alignment horizontal="center" vertical="center"/>
    </xf>
    <xf numFmtId="0" fontId="9"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14" fillId="0" borderId="1" xfId="0" applyFont="1" applyFill="1" applyBorder="1" applyAlignment="1">
      <alignment horizontal="center" vertical="center"/>
    </xf>
    <xf numFmtId="0" fontId="4" fillId="0" borderId="0" xfId="0" applyFont="1" applyAlignment="1"/>
    <xf numFmtId="0" fontId="23" fillId="0" borderId="0" xfId="0" applyFont="1" applyFill="1" applyBorder="1"/>
    <xf numFmtId="0" fontId="24" fillId="0" borderId="0" xfId="0" applyFont="1" applyFill="1" applyBorder="1"/>
    <xf numFmtId="43" fontId="25" fillId="0" borderId="0" xfId="1" applyNumberFormat="1" applyFont="1" applyFill="1" applyBorder="1"/>
    <xf numFmtId="43" fontId="26" fillId="0" borderId="0" xfId="1" applyNumberFormat="1" applyFont="1" applyFill="1" applyAlignment="1">
      <alignment horizontal="center" wrapText="1"/>
    </xf>
    <xf numFmtId="2" fontId="26" fillId="0" borderId="0" xfId="1" applyNumberFormat="1" applyFont="1" applyFill="1" applyAlignment="1">
      <alignment horizontal="center" wrapText="1"/>
    </xf>
    <xf numFmtId="43" fontId="27" fillId="0" borderId="0" xfId="1" applyNumberFormat="1" applyFont="1" applyFill="1" applyAlignment="1">
      <alignment horizontal="center" wrapText="1"/>
    </xf>
    <xf numFmtId="49" fontId="27" fillId="0" borderId="0" xfId="1" applyNumberFormat="1" applyFont="1" applyFill="1" applyAlignment="1">
      <alignment wrapText="1"/>
    </xf>
    <xf numFmtId="0" fontId="28" fillId="0" borderId="0" xfId="0" applyFont="1" applyFill="1" applyAlignment="1">
      <alignment horizontal="center"/>
    </xf>
    <xf numFmtId="0" fontId="29" fillId="0" borderId="0" xfId="0" applyFont="1" applyFill="1" applyBorder="1"/>
    <xf numFmtId="0" fontId="29" fillId="0" borderId="0" xfId="0" applyFont="1" applyFill="1"/>
    <xf numFmtId="43" fontId="30" fillId="0" borderId="0" xfId="1" applyNumberFormat="1" applyFont="1" applyFill="1" applyBorder="1"/>
    <xf numFmtId="43" fontId="23" fillId="0" borderId="0" xfId="1" applyNumberFormat="1" applyFont="1" applyFill="1" applyBorder="1" applyAlignment="1">
      <alignment horizontal="center" vertical="center" wrapText="1"/>
    </xf>
    <xf numFmtId="0" fontId="29" fillId="0" borderId="0" xfId="0" applyFont="1" applyFill="1" applyAlignment="1">
      <alignment horizontal="center"/>
    </xf>
    <xf numFmtId="0" fontId="26" fillId="0" borderId="0" xfId="0" applyFont="1" applyFill="1" applyBorder="1" applyAlignment="1">
      <alignment horizontal="left" vertical="top" wrapText="1"/>
    </xf>
    <xf numFmtId="0" fontId="29" fillId="0" borderId="0" xfId="0" applyFont="1" applyFill="1" applyAlignment="1">
      <alignment vertical="top"/>
    </xf>
    <xf numFmtId="0" fontId="27" fillId="0" borderId="19" xfId="0" applyNumberFormat="1" applyFont="1" applyFill="1" applyBorder="1" applyAlignment="1">
      <alignment horizontal="left" vertical="top" wrapText="1"/>
    </xf>
    <xf numFmtId="0" fontId="26" fillId="0" borderId="0" xfId="0" applyFont="1" applyFill="1" applyBorder="1" applyAlignment="1">
      <alignment horizontal="center" vertical="center" wrapText="1"/>
    </xf>
    <xf numFmtId="3" fontId="26" fillId="0" borderId="0" xfId="0" applyNumberFormat="1" applyFont="1" applyFill="1" applyBorder="1" applyAlignment="1">
      <alignment horizontal="right" vertical="center" wrapText="1"/>
    </xf>
    <xf numFmtId="49" fontId="27" fillId="0" borderId="0" xfId="0" applyNumberFormat="1" applyFont="1" applyFill="1" applyBorder="1" applyAlignment="1">
      <alignment horizontal="left" vertical="center" wrapText="1"/>
    </xf>
    <xf numFmtId="0" fontId="27" fillId="0" borderId="0" xfId="0" applyFont="1" applyFill="1" applyBorder="1" applyAlignment="1">
      <alignment horizontal="center" vertical="center" wrapText="1"/>
    </xf>
    <xf numFmtId="0" fontId="25" fillId="0" borderId="0" xfId="0" applyFont="1" applyFill="1"/>
    <xf numFmtId="0" fontId="24" fillId="0" borderId="0" xfId="0" applyFont="1" applyFill="1"/>
    <xf numFmtId="165" fontId="32" fillId="0" borderId="0" xfId="1" applyNumberFormat="1" applyFont="1" applyFill="1"/>
    <xf numFmtId="49" fontId="27" fillId="0" borderId="0" xfId="0" applyNumberFormat="1" applyFont="1" applyFill="1" applyBorder="1" applyAlignment="1">
      <alignment horizontal="left" wrapText="1"/>
    </xf>
    <xf numFmtId="166" fontId="27" fillId="0" borderId="0" xfId="1" applyNumberFormat="1" applyFont="1" applyFill="1" applyAlignment="1">
      <alignment horizontal="center" wrapText="1"/>
    </xf>
    <xf numFmtId="43" fontId="25" fillId="0" borderId="0" xfId="1" applyNumberFormat="1" applyFont="1" applyFill="1"/>
    <xf numFmtId="0" fontId="14" fillId="0" borderId="7" xfId="0" applyFont="1" applyFill="1" applyBorder="1" applyAlignment="1">
      <alignment horizontal="center" vertical="center"/>
    </xf>
    <xf numFmtId="0" fontId="21" fillId="0" borderId="0" xfId="0" applyFont="1" applyFill="1" applyBorder="1"/>
    <xf numFmtId="0" fontId="4" fillId="0" borderId="0" xfId="0" applyFont="1" applyFill="1" applyBorder="1"/>
    <xf numFmtId="0" fontId="33" fillId="0" borderId="1" xfId="0" applyFont="1" applyFill="1" applyBorder="1" applyAlignment="1">
      <alignment horizontal="center" vertical="center" wrapText="1"/>
    </xf>
    <xf numFmtId="43" fontId="14" fillId="0" borderId="1" xfId="1" applyNumberFormat="1" applyFont="1" applyFill="1" applyBorder="1" applyAlignment="1">
      <alignment horizontal="center" vertical="top" wrapText="1"/>
    </xf>
    <xf numFmtId="2" fontId="14" fillId="0" borderId="1" xfId="1" applyNumberFormat="1" applyFont="1" applyFill="1" applyBorder="1" applyAlignment="1">
      <alignment horizontal="center" vertical="top" wrapText="1"/>
    </xf>
    <xf numFmtId="43" fontId="34" fillId="0" borderId="1" xfId="1" applyNumberFormat="1" applyFont="1" applyFill="1" applyBorder="1" applyAlignment="1">
      <alignment horizontal="center" vertical="top" wrapText="1"/>
    </xf>
    <xf numFmtId="49" fontId="34" fillId="0" borderId="1" xfId="1" applyNumberFormat="1" applyFont="1" applyFill="1" applyBorder="1" applyAlignment="1">
      <alignment horizontal="center" vertical="center" wrapText="1"/>
    </xf>
    <xf numFmtId="43" fontId="34" fillId="0" borderId="1" xfId="1" applyNumberFormat="1" applyFont="1" applyFill="1" applyBorder="1" applyAlignment="1">
      <alignment horizontal="center" vertical="center" wrapText="1"/>
    </xf>
    <xf numFmtId="0" fontId="14" fillId="0" borderId="7" xfId="0" applyFont="1" applyFill="1" applyBorder="1" applyAlignment="1" applyProtection="1">
      <alignment vertical="top" wrapText="1"/>
      <protection locked="0"/>
    </xf>
    <xf numFmtId="43" fontId="14" fillId="0" borderId="7" xfId="1" applyNumberFormat="1" applyFont="1" applyFill="1" applyBorder="1" applyAlignment="1">
      <alignment horizontal="center" vertical="top" wrapText="1"/>
    </xf>
    <xf numFmtId="2" fontId="14" fillId="0" borderId="7" xfId="1" applyNumberFormat="1" applyFont="1" applyFill="1" applyBorder="1" applyAlignment="1">
      <alignment horizontal="center" vertical="top" wrapText="1"/>
    </xf>
    <xf numFmtId="43" fontId="34" fillId="0" borderId="7" xfId="1" applyNumberFormat="1" applyFont="1" applyFill="1" applyBorder="1" applyAlignment="1">
      <alignment horizontal="center" vertical="top" wrapText="1"/>
    </xf>
    <xf numFmtId="49" fontId="34" fillId="0" borderId="7" xfId="1" applyNumberFormat="1" applyFont="1" applyFill="1" applyBorder="1" applyAlignment="1">
      <alignment horizontal="center" vertical="center" wrapText="1"/>
    </xf>
    <xf numFmtId="43" fontId="34" fillId="0" borderId="7" xfId="1" applyNumberFormat="1" applyFont="1" applyFill="1" applyBorder="1" applyAlignment="1">
      <alignment horizontal="center" vertical="center" wrapText="1"/>
    </xf>
    <xf numFmtId="0" fontId="5" fillId="0" borderId="19" xfId="0" applyFont="1" applyFill="1" applyBorder="1" applyAlignment="1">
      <alignment horizontal="center" vertical="top" wrapText="1"/>
    </xf>
    <xf numFmtId="0" fontId="5" fillId="0" borderId="19" xfId="0" applyFont="1" applyFill="1" applyBorder="1" applyAlignment="1" applyProtection="1">
      <alignment vertical="top" wrapText="1"/>
      <protection locked="0"/>
    </xf>
    <xf numFmtId="3" fontId="5" fillId="0" borderId="19" xfId="0" applyNumberFormat="1" applyFont="1" applyFill="1" applyBorder="1" applyAlignment="1">
      <alignment horizontal="right" vertical="top"/>
    </xf>
    <xf numFmtId="3" fontId="37" fillId="0" borderId="19" xfId="0" applyNumberFormat="1" applyFont="1" applyFill="1" applyBorder="1" applyAlignment="1">
      <alignment horizontal="center" vertical="top"/>
    </xf>
    <xf numFmtId="0" fontId="37" fillId="0" borderId="19" xfId="0" applyNumberFormat="1" applyFont="1" applyFill="1" applyBorder="1" applyAlignment="1" applyProtection="1">
      <alignment horizontal="left" vertical="top" wrapText="1"/>
      <protection locked="0"/>
    </xf>
    <xf numFmtId="0" fontId="37" fillId="0" borderId="19" xfId="0" applyFont="1" applyFill="1" applyBorder="1" applyAlignment="1">
      <alignment horizontal="center" vertical="top" wrapText="1"/>
    </xf>
    <xf numFmtId="0" fontId="36" fillId="0" borderId="19" xfId="0" applyFont="1" applyFill="1" applyBorder="1" applyAlignment="1">
      <alignment vertical="top" wrapText="1"/>
    </xf>
    <xf numFmtId="3" fontId="35" fillId="0" borderId="19" xfId="1" applyNumberFormat="1" applyFont="1" applyFill="1" applyBorder="1" applyAlignment="1">
      <alignment horizontal="right" vertical="top"/>
    </xf>
    <xf numFmtId="0" fontId="35" fillId="0" borderId="19" xfId="0" applyNumberFormat="1" applyFont="1" applyFill="1" applyBorder="1" applyAlignment="1">
      <alignment horizontal="left" vertical="top" wrapText="1"/>
    </xf>
    <xf numFmtId="0" fontId="36" fillId="0" borderId="19" xfId="0" applyFont="1" applyFill="1" applyBorder="1" applyAlignment="1">
      <alignment horizontal="left" vertical="top" wrapText="1"/>
    </xf>
    <xf numFmtId="3" fontId="5" fillId="0" borderId="19" xfId="1" applyNumberFormat="1" applyFont="1" applyFill="1" applyBorder="1" applyAlignment="1">
      <alignment horizontal="right" vertical="top"/>
    </xf>
    <xf numFmtId="0" fontId="37" fillId="0" borderId="19" xfId="0" applyFont="1" applyFill="1" applyBorder="1" applyAlignment="1">
      <alignment horizontal="center" vertical="top"/>
    </xf>
    <xf numFmtId="0" fontId="37" fillId="0" borderId="19" xfId="0" applyNumberFormat="1" applyFont="1" applyFill="1" applyBorder="1" applyAlignment="1">
      <alignment horizontal="left" vertical="top" wrapText="1"/>
    </xf>
    <xf numFmtId="3" fontId="5" fillId="0" borderId="19" xfId="0" applyNumberFormat="1" applyFont="1" applyFill="1" applyBorder="1" applyAlignment="1">
      <alignment horizontal="right" vertical="top" wrapText="1"/>
    </xf>
    <xf numFmtId="0" fontId="39" fillId="0" borderId="19" xfId="0" applyFont="1" applyFill="1" applyBorder="1" applyAlignment="1">
      <alignment horizontal="center" vertical="top"/>
    </xf>
    <xf numFmtId="3" fontId="35" fillId="0" borderId="19" xfId="0" applyNumberFormat="1" applyFont="1" applyFill="1" applyBorder="1" applyAlignment="1">
      <alignment horizontal="right" vertical="top" wrapText="1"/>
    </xf>
    <xf numFmtId="0" fontId="34" fillId="0" borderId="19" xfId="0" applyFont="1" applyFill="1" applyBorder="1" applyAlignment="1">
      <alignment horizontal="left" vertical="top" wrapText="1"/>
    </xf>
    <xf numFmtId="0" fontId="14" fillId="0" borderId="19" xfId="0" applyFont="1" applyFill="1" applyBorder="1" applyAlignment="1">
      <alignment horizontal="center" vertical="center"/>
    </xf>
    <xf numFmtId="0" fontId="14" fillId="0" borderId="19" xfId="0" applyFont="1" applyFill="1" applyBorder="1" applyAlignment="1">
      <alignment vertical="top" wrapText="1"/>
    </xf>
    <xf numFmtId="43" fontId="14" fillId="0" borderId="19" xfId="1" applyNumberFormat="1" applyFont="1" applyFill="1" applyBorder="1" applyAlignment="1">
      <alignment horizontal="center" vertical="top" wrapText="1"/>
    </xf>
    <xf numFmtId="2" fontId="14" fillId="0" borderId="19" xfId="1" applyNumberFormat="1" applyFont="1" applyFill="1" applyBorder="1" applyAlignment="1">
      <alignment horizontal="center" vertical="top" wrapText="1"/>
    </xf>
    <xf numFmtId="43" fontId="34" fillId="0" borderId="19" xfId="1" applyNumberFormat="1" applyFont="1" applyFill="1" applyBorder="1" applyAlignment="1">
      <alignment horizontal="center" vertical="top" wrapText="1"/>
    </xf>
    <xf numFmtId="49" fontId="34" fillId="0" borderId="19" xfId="1" applyNumberFormat="1" applyFont="1" applyFill="1" applyBorder="1" applyAlignment="1">
      <alignment horizontal="center" vertical="center" wrapText="1"/>
    </xf>
    <xf numFmtId="43" fontId="34" fillId="0" borderId="19" xfId="1" applyNumberFormat="1" applyFont="1" applyFill="1" applyBorder="1" applyAlignment="1">
      <alignment horizontal="center" vertical="center" wrapText="1"/>
    </xf>
    <xf numFmtId="0" fontId="5" fillId="0" borderId="19" xfId="0" applyFont="1" applyFill="1" applyBorder="1" applyAlignment="1">
      <alignment vertical="top" wrapText="1"/>
    </xf>
    <xf numFmtId="0" fontId="14" fillId="0" borderId="19" xfId="0" applyFont="1" applyFill="1" applyBorder="1" applyAlignment="1">
      <alignment horizontal="left" vertical="top" wrapText="1"/>
    </xf>
    <xf numFmtId="0" fontId="42" fillId="0" borderId="19" xfId="0" applyFont="1" applyFill="1" applyBorder="1" applyAlignment="1">
      <alignment horizontal="left" vertical="top" wrapText="1"/>
    </xf>
    <xf numFmtId="0" fontId="5" fillId="0" borderId="18" xfId="0" applyFont="1" applyFill="1" applyBorder="1" applyAlignment="1">
      <alignment horizontal="center" vertical="top" wrapText="1"/>
    </xf>
    <xf numFmtId="0" fontId="42" fillId="0" borderId="18" xfId="0" applyFont="1" applyFill="1" applyBorder="1" applyAlignment="1">
      <alignment horizontal="left" vertical="top" wrapText="1"/>
    </xf>
    <xf numFmtId="0" fontId="36" fillId="0" borderId="18" xfId="0" applyFont="1" applyFill="1" applyBorder="1" applyAlignment="1">
      <alignment horizontal="left" vertical="top" wrapText="1"/>
    </xf>
    <xf numFmtId="3" fontId="5" fillId="0" borderId="18" xfId="0" applyNumberFormat="1" applyFont="1" applyFill="1" applyBorder="1" applyAlignment="1">
      <alignment horizontal="right" vertical="top" wrapText="1"/>
    </xf>
    <xf numFmtId="0" fontId="39" fillId="0" borderId="18" xfId="0" applyFont="1" applyFill="1" applyBorder="1" applyAlignment="1">
      <alignment horizontal="center" vertical="top"/>
    </xf>
    <xf numFmtId="0" fontId="37" fillId="0" borderId="18" xfId="0" applyNumberFormat="1" applyFont="1" applyFill="1" applyBorder="1" applyAlignment="1">
      <alignment horizontal="left" vertical="top" wrapText="1"/>
    </xf>
    <xf numFmtId="0" fontId="37" fillId="0" borderId="18" xfId="0" applyFont="1" applyFill="1" applyBorder="1" applyAlignment="1">
      <alignment horizontal="center" vertical="top" wrapText="1"/>
    </xf>
    <xf numFmtId="3" fontId="5" fillId="0" borderId="2" xfId="0" applyNumberFormat="1" applyFont="1" applyFill="1" applyBorder="1" applyAlignment="1">
      <alignment horizontal="right" vertical="center" wrapText="1"/>
    </xf>
    <xf numFmtId="165" fontId="5" fillId="0" borderId="2" xfId="1" applyNumberFormat="1" applyFont="1" applyFill="1" applyBorder="1" applyAlignment="1">
      <alignment horizontal="right" vertical="center"/>
    </xf>
    <xf numFmtId="0" fontId="37" fillId="0" borderId="2" xfId="0" applyFont="1" applyFill="1" applyBorder="1" applyAlignment="1">
      <alignment horizontal="center" vertical="center"/>
    </xf>
    <xf numFmtId="49" fontId="37" fillId="0" borderId="2" xfId="0" applyNumberFormat="1" applyFont="1" applyFill="1" applyBorder="1" applyAlignment="1">
      <alignment horizontal="left" vertical="center" wrapText="1"/>
    </xf>
    <xf numFmtId="0" fontId="37" fillId="0" borderId="2" xfId="0" applyFont="1" applyFill="1" applyBorder="1" applyAlignment="1">
      <alignment horizontal="center" vertical="center" wrapText="1"/>
    </xf>
    <xf numFmtId="0" fontId="29" fillId="0" borderId="9" xfId="0" applyFont="1" applyFill="1" applyBorder="1" applyAlignment="1">
      <alignment vertical="top"/>
    </xf>
    <xf numFmtId="0" fontId="5" fillId="0" borderId="6" xfId="0" applyFont="1" applyFill="1" applyBorder="1" applyAlignment="1">
      <alignment vertical="center" wrapText="1"/>
    </xf>
    <xf numFmtId="0" fontId="33" fillId="0" borderId="7" xfId="0" applyFont="1" applyFill="1" applyBorder="1" applyAlignment="1">
      <alignment horizontal="left" vertical="top" wrapText="1"/>
    </xf>
    <xf numFmtId="165" fontId="5" fillId="0" borderId="19" xfId="1" applyNumberFormat="1" applyFont="1" applyFill="1" applyBorder="1" applyAlignment="1">
      <alignment horizontal="right" vertical="top"/>
    </xf>
    <xf numFmtId="0" fontId="39" fillId="0" borderId="19" xfId="0" applyFont="1" applyFill="1" applyBorder="1" applyAlignment="1">
      <alignment horizontal="right" vertical="top"/>
    </xf>
    <xf numFmtId="165" fontId="12" fillId="0" borderId="19" xfId="1" applyNumberFormat="1" applyFont="1" applyFill="1" applyBorder="1" applyAlignment="1">
      <alignment horizontal="right" vertical="top"/>
    </xf>
    <xf numFmtId="165" fontId="35" fillId="0" borderId="19" xfId="1" applyNumberFormat="1" applyFont="1" applyFill="1" applyBorder="1" applyAlignment="1">
      <alignment horizontal="right" vertical="top"/>
    </xf>
    <xf numFmtId="0" fontId="33" fillId="0" borderId="19" xfId="0" applyFont="1" applyFill="1" applyBorder="1" applyAlignment="1">
      <alignment horizontal="left" vertical="top" wrapText="1"/>
    </xf>
    <xf numFmtId="165" fontId="5" fillId="0" borderId="18" xfId="1" applyNumberFormat="1" applyFont="1" applyFill="1" applyBorder="1" applyAlignment="1">
      <alignment horizontal="right" vertical="top"/>
    </xf>
    <xf numFmtId="3" fontId="15" fillId="0" borderId="1" xfId="0" applyNumberFormat="1" applyFont="1" applyBorder="1" applyAlignment="1">
      <alignment horizontal="center" vertical="center"/>
    </xf>
    <xf numFmtId="3" fontId="32" fillId="0" borderId="0" xfId="0" applyNumberFormat="1" applyFont="1" applyFill="1" applyBorder="1" applyAlignment="1">
      <alignment horizontal="right" vertical="center" wrapText="1"/>
    </xf>
    <xf numFmtId="3" fontId="15" fillId="0" borderId="1" xfId="0" applyNumberFormat="1" applyFont="1" applyBorder="1" applyAlignment="1">
      <alignment horizontal="right" vertical="center"/>
    </xf>
    <xf numFmtId="165" fontId="22" fillId="0" borderId="1" xfId="1" applyNumberFormat="1" applyFont="1" applyBorder="1" applyAlignment="1">
      <alignment horizontal="right" vertical="center"/>
    </xf>
    <xf numFmtId="164" fontId="15" fillId="2" borderId="1" xfId="0" applyNumberFormat="1" applyFont="1" applyFill="1" applyBorder="1" applyAlignment="1">
      <alignment horizontal="right" vertical="center"/>
    </xf>
    <xf numFmtId="0" fontId="22" fillId="0" borderId="1" xfId="0" applyFont="1" applyBorder="1" applyAlignment="1">
      <alignment horizontal="right" vertical="center"/>
    </xf>
    <xf numFmtId="0" fontId="29" fillId="0" borderId="0" xfId="0" applyFont="1" applyFill="1" applyBorder="1" applyAlignment="1">
      <alignment horizontal="center"/>
    </xf>
    <xf numFmtId="0" fontId="26" fillId="0" borderId="0" xfId="0" applyFont="1" applyFill="1" applyBorder="1" applyAlignment="1">
      <alignment horizontal="center" vertical="top" wrapText="1"/>
    </xf>
    <xf numFmtId="164" fontId="20" fillId="0" borderId="0" xfId="0" applyNumberFormat="1" applyFont="1" applyAlignment="1">
      <alignment horizontal="center"/>
    </xf>
    <xf numFmtId="165" fontId="20" fillId="0" borderId="0" xfId="1" applyNumberFormat="1" applyFont="1"/>
    <xf numFmtId="164" fontId="20" fillId="0" borderId="0" xfId="0" applyNumberFormat="1" applyFont="1"/>
    <xf numFmtId="165" fontId="18" fillId="0" borderId="0" xfId="1" applyNumberFormat="1" applyFont="1"/>
    <xf numFmtId="3" fontId="18" fillId="0" borderId="0" xfId="0" applyNumberFormat="1" applyFont="1" applyAlignment="1">
      <alignment horizontal="center"/>
    </xf>
    <xf numFmtId="3" fontId="18" fillId="0" borderId="0" xfId="0" applyNumberFormat="1" applyFont="1" applyAlignment="1">
      <alignment horizontal="right"/>
    </xf>
    <xf numFmtId="165" fontId="25" fillId="0" borderId="0" xfId="1" applyNumberFormat="1" applyFont="1" applyFill="1"/>
    <xf numFmtId="165" fontId="17" fillId="0" borderId="0" xfId="1" applyNumberFormat="1" applyFont="1"/>
    <xf numFmtId="165" fontId="18" fillId="0" borderId="0" xfId="1" applyNumberFormat="1" applyFont="1" applyAlignment="1">
      <alignment horizontal="center"/>
    </xf>
    <xf numFmtId="3" fontId="29" fillId="0" borderId="0" xfId="0" applyNumberFormat="1" applyFont="1" applyFill="1" applyAlignment="1">
      <alignment vertical="top"/>
    </xf>
    <xf numFmtId="0" fontId="15" fillId="0" borderId="3" xfId="0" applyFont="1" applyBorder="1" applyAlignment="1">
      <alignment horizontal="center" vertical="center"/>
    </xf>
    <xf numFmtId="0" fontId="15" fillId="0" borderId="4" xfId="0" applyFont="1" applyBorder="1" applyAlignment="1">
      <alignment horizontal="center" vertical="center"/>
    </xf>
    <xf numFmtId="0" fontId="10" fillId="0" borderId="0" xfId="0" applyFont="1" applyAlignment="1">
      <alignment horizontal="center" vertical="center"/>
    </xf>
    <xf numFmtId="0" fontId="7" fillId="0" borderId="11" xfId="0" applyFont="1" applyBorder="1" applyAlignment="1">
      <alignment horizontal="center" vertical="top"/>
    </xf>
    <xf numFmtId="0" fontId="8" fillId="0" borderId="11" xfId="0" applyFont="1" applyFill="1" applyBorder="1" applyAlignment="1">
      <alignment vertical="top" wrapText="1"/>
    </xf>
    <xf numFmtId="3" fontId="7" fillId="0" borderId="7" xfId="0" applyNumberFormat="1" applyFont="1" applyFill="1" applyBorder="1" applyAlignment="1">
      <alignment horizontal="center" vertical="top"/>
    </xf>
    <xf numFmtId="3" fontId="7" fillId="0" borderId="7" xfId="0" applyNumberFormat="1" applyFont="1" applyFill="1" applyBorder="1" applyAlignment="1">
      <alignment horizontal="right" vertical="top"/>
    </xf>
    <xf numFmtId="3" fontId="7" fillId="0" borderId="10" xfId="0" applyNumberFormat="1" applyFont="1" applyFill="1" applyBorder="1" applyAlignment="1">
      <alignment horizontal="center" vertical="top"/>
    </xf>
    <xf numFmtId="3" fontId="7" fillId="0" borderId="7" xfId="0" applyNumberFormat="1" applyFont="1" applyFill="1" applyBorder="1" applyAlignment="1">
      <alignment vertical="top"/>
    </xf>
    <xf numFmtId="0" fontId="7" fillId="0" borderId="12" xfId="0" applyFont="1" applyBorder="1" applyAlignment="1">
      <alignment horizontal="center" vertical="top"/>
    </xf>
    <xf numFmtId="0" fontId="8" fillId="0" borderId="12" xfId="0" applyFont="1" applyBorder="1" applyAlignment="1">
      <alignment vertical="top" wrapText="1"/>
    </xf>
    <xf numFmtId="3" fontId="7" fillId="0" borderId="12" xfId="0" applyNumberFormat="1" applyFont="1" applyFill="1" applyBorder="1" applyAlignment="1">
      <alignment horizontal="center" vertical="top"/>
    </xf>
    <xf numFmtId="3" fontId="7" fillId="0" borderId="12" xfId="0" applyNumberFormat="1" applyFont="1" applyFill="1" applyBorder="1" applyAlignment="1">
      <alignment horizontal="right" vertical="top"/>
    </xf>
    <xf numFmtId="3" fontId="7" fillId="0" borderId="12" xfId="0" applyNumberFormat="1" applyFont="1" applyFill="1" applyBorder="1" applyAlignment="1">
      <alignment vertical="top"/>
    </xf>
    <xf numFmtId="0" fontId="7" fillId="0" borderId="20" xfId="0" applyFont="1" applyBorder="1" applyAlignment="1">
      <alignment horizontal="center" vertical="top"/>
    </xf>
    <xf numFmtId="0" fontId="8" fillId="0" borderId="20" xfId="0" applyFont="1" applyBorder="1" applyAlignment="1">
      <alignment vertical="top" wrapText="1"/>
    </xf>
    <xf numFmtId="0" fontId="7" fillId="0" borderId="13" xfId="0" applyFont="1" applyBorder="1" applyAlignment="1">
      <alignment horizontal="center" vertical="top"/>
    </xf>
    <xf numFmtId="0" fontId="8" fillId="0" borderId="13" xfId="0" applyFont="1" applyBorder="1" applyAlignment="1">
      <alignment vertical="top" wrapText="1"/>
    </xf>
    <xf numFmtId="3" fontId="7" fillId="0" borderId="21" xfId="0" applyNumberFormat="1" applyFont="1" applyFill="1" applyBorder="1" applyAlignment="1">
      <alignment horizontal="center" vertical="top"/>
    </xf>
    <xf numFmtId="3" fontId="7" fillId="0" borderId="21" xfId="0" applyNumberFormat="1" applyFont="1" applyFill="1" applyBorder="1" applyAlignment="1">
      <alignment horizontal="right" vertical="top"/>
    </xf>
    <xf numFmtId="3" fontId="7" fillId="0" borderId="22" xfId="0" applyNumberFormat="1" applyFont="1" applyFill="1" applyBorder="1" applyAlignment="1">
      <alignment horizontal="center" vertical="top"/>
    </xf>
    <xf numFmtId="3" fontId="7" fillId="0" borderId="21" xfId="0" applyNumberFormat="1" applyFont="1" applyFill="1" applyBorder="1" applyAlignment="1">
      <alignment vertical="top"/>
    </xf>
    <xf numFmtId="3" fontId="7" fillId="0" borderId="14" xfId="0" applyNumberFormat="1" applyFont="1" applyFill="1" applyBorder="1" applyAlignment="1">
      <alignment horizontal="right" vertical="top"/>
    </xf>
    <xf numFmtId="3" fontId="7" fillId="0" borderId="14" xfId="0" applyNumberFormat="1" applyFont="1" applyFill="1" applyBorder="1" applyAlignment="1">
      <alignment horizontal="center" vertical="top"/>
    </xf>
    <xf numFmtId="0" fontId="14" fillId="0" borderId="0" xfId="0" applyFont="1" applyFill="1" applyAlignment="1">
      <alignment vertical="center"/>
    </xf>
    <xf numFmtId="0" fontId="14" fillId="0" borderId="0" xfId="0" applyFont="1" applyAlignment="1">
      <alignment vertical="center"/>
    </xf>
    <xf numFmtId="0" fontId="15" fillId="0" borderId="1" xfId="0" applyFont="1" applyFill="1" applyBorder="1" applyAlignment="1">
      <alignment horizontal="center" vertical="center"/>
    </xf>
    <xf numFmtId="43" fontId="15" fillId="0" borderId="1" xfId="1" applyFont="1" applyFill="1" applyBorder="1" applyAlignment="1">
      <alignment horizontal="center" vertical="center"/>
    </xf>
    <xf numFmtId="0" fontId="15" fillId="0" borderId="2" xfId="0" applyFont="1" applyBorder="1" applyAlignment="1">
      <alignment horizontal="center" vertical="center" wrapText="1"/>
    </xf>
    <xf numFmtId="0" fontId="15" fillId="0" borderId="3" xfId="0" applyFont="1" applyBorder="1" applyAlignment="1">
      <alignment horizontal="center" vertical="center" wrapText="1"/>
    </xf>
    <xf numFmtId="43" fontId="23" fillId="0" borderId="0" xfId="1" applyNumberFormat="1" applyFont="1" applyFill="1" applyBorder="1" applyAlignment="1">
      <alignment horizontal="center" vertical="top" wrapText="1"/>
    </xf>
    <xf numFmtId="0" fontId="29" fillId="0" borderId="0" xfId="0" applyFont="1" applyFill="1" applyAlignment="1">
      <alignment horizontal="center" vertical="top"/>
    </xf>
    <xf numFmtId="43" fontId="5" fillId="0" borderId="0" xfId="0" applyNumberFormat="1" applyFont="1" applyAlignment="1">
      <alignment vertical="top"/>
    </xf>
    <xf numFmtId="0" fontId="5" fillId="0" borderId="0" xfId="0" applyFont="1" applyAlignment="1">
      <alignment vertical="top"/>
    </xf>
    <xf numFmtId="0" fontId="6" fillId="0" borderId="0" xfId="0" applyFont="1" applyAlignment="1">
      <alignment vertical="top"/>
    </xf>
    <xf numFmtId="0" fontId="6" fillId="0" borderId="0" xfId="0" applyFont="1" applyAlignment="1">
      <alignment horizontal="right"/>
    </xf>
    <xf numFmtId="0" fontId="10" fillId="0" borderId="0" xfId="0" applyFont="1" applyAlignment="1">
      <alignment horizontal="center" vertical="top"/>
    </xf>
    <xf numFmtId="0" fontId="17" fillId="0" borderId="0" xfId="0" applyFont="1" applyAlignment="1">
      <alignment horizontal="center"/>
    </xf>
    <xf numFmtId="164" fontId="43" fillId="0" borderId="0" xfId="1" applyNumberFormat="1" applyFont="1"/>
    <xf numFmtId="43" fontId="17" fillId="0" borderId="0" xfId="1" applyFont="1"/>
    <xf numFmtId="0" fontId="44" fillId="0" borderId="0" xfId="0" applyFont="1" applyAlignment="1">
      <alignment horizontal="center"/>
    </xf>
    <xf numFmtId="164" fontId="45" fillId="0" borderId="0" xfId="1" applyNumberFormat="1" applyFont="1"/>
    <xf numFmtId="0" fontId="45" fillId="0" borderId="0" xfId="0" applyFont="1" applyAlignment="1">
      <alignment horizontal="center"/>
    </xf>
    <xf numFmtId="0" fontId="45" fillId="0" borderId="0" xfId="0" applyFont="1"/>
    <xf numFmtId="43" fontId="45" fillId="0" borderId="0" xfId="1" applyFont="1"/>
    <xf numFmtId="164" fontId="46" fillId="0" borderId="0" xfId="1" applyNumberFormat="1" applyFont="1"/>
    <xf numFmtId="164" fontId="46" fillId="2" borderId="1" xfId="0" applyNumberFormat="1" applyFont="1" applyFill="1" applyBorder="1" applyAlignment="1">
      <alignment horizontal="center" vertical="center"/>
    </xf>
    <xf numFmtId="164" fontId="46" fillId="2" borderId="1" xfId="0" applyNumberFormat="1" applyFont="1" applyFill="1" applyBorder="1" applyAlignment="1">
      <alignment horizontal="right" vertical="center"/>
    </xf>
    <xf numFmtId="0" fontId="46" fillId="0" borderId="0" xfId="0" applyFont="1" applyAlignment="1"/>
    <xf numFmtId="0" fontId="45" fillId="0" borderId="0" xfId="0" applyFont="1" applyAlignment="1"/>
    <xf numFmtId="165" fontId="5" fillId="0" borderId="0" xfId="1" applyNumberFormat="1" applyFont="1" applyAlignment="1">
      <alignment vertical="top"/>
    </xf>
    <xf numFmtId="0" fontId="10" fillId="0" borderId="0" xfId="0" applyFont="1" applyAlignment="1">
      <alignment horizontal="center" vertical="top"/>
    </xf>
    <xf numFmtId="0" fontId="4" fillId="0" borderId="0" xfId="0" applyFont="1" applyAlignment="1">
      <alignment horizontal="left"/>
    </xf>
    <xf numFmtId="0" fontId="6" fillId="0" borderId="0" xfId="0" applyFont="1" applyAlignment="1">
      <alignment horizontal="left" indent="1"/>
    </xf>
    <xf numFmtId="0" fontId="6" fillId="0" borderId="0" xfId="0" applyFont="1" applyAlignment="1">
      <alignment horizontal="left"/>
    </xf>
    <xf numFmtId="0" fontId="6" fillId="0" borderId="0" xfId="0" applyFont="1" applyAlignment="1">
      <alignment horizontal="left" wrapText="1" indent="1"/>
    </xf>
    <xf numFmtId="0" fontId="8" fillId="0" borderId="8"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46" fillId="2" borderId="8" xfId="0" applyFont="1" applyFill="1" applyBorder="1" applyAlignment="1">
      <alignment horizontal="center" vertical="center" wrapText="1"/>
    </xf>
    <xf numFmtId="0" fontId="46" fillId="2" borderId="6" xfId="0" applyFont="1" applyFill="1" applyBorder="1" applyAlignment="1">
      <alignment horizontal="center" vertical="center" wrapText="1"/>
    </xf>
    <xf numFmtId="0" fontId="10" fillId="0" borderId="0" xfId="0" applyFont="1" applyAlignment="1">
      <alignment horizontal="center" vertical="center"/>
    </xf>
    <xf numFmtId="0" fontId="15" fillId="0" borderId="15" xfId="0" applyFont="1" applyBorder="1" applyAlignment="1">
      <alignment horizontal="center" vertical="center"/>
    </xf>
    <xf numFmtId="0" fontId="15" fillId="0" borderId="10" xfId="0" applyFont="1" applyBorder="1" applyAlignment="1">
      <alignment horizontal="center" vertical="center"/>
    </xf>
    <xf numFmtId="0" fontId="15" fillId="0" borderId="3" xfId="0" applyFont="1" applyBorder="1" applyAlignment="1">
      <alignment horizontal="center" vertical="center"/>
    </xf>
    <xf numFmtId="0" fontId="15" fillId="0" borderId="5" xfId="0" applyFont="1" applyBorder="1" applyAlignment="1">
      <alignment horizontal="center" vertical="center"/>
    </xf>
    <xf numFmtId="0" fontId="15" fillId="0" borderId="15" xfId="0" applyFont="1" applyBorder="1" applyAlignment="1">
      <alignment horizontal="center" vertical="center" wrapText="1"/>
    </xf>
    <xf numFmtId="0" fontId="15" fillId="0" borderId="10"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5" xfId="0" applyFont="1" applyBorder="1" applyAlignment="1">
      <alignment horizontal="center" vertical="center" wrapText="1"/>
    </xf>
    <xf numFmtId="0" fontId="9" fillId="0" borderId="8" xfId="0" applyFont="1" applyBorder="1" applyAlignment="1">
      <alignment horizontal="center" vertical="center"/>
    </xf>
    <xf numFmtId="0" fontId="9" fillId="0" borderId="6" xfId="0" applyFont="1" applyBorder="1" applyAlignment="1">
      <alignment horizontal="center" vertical="center"/>
    </xf>
    <xf numFmtId="0" fontId="15" fillId="0" borderId="7"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5" fillId="0" borderId="17" xfId="0" applyFont="1" applyBorder="1" applyAlignment="1">
      <alignment horizontal="center" vertical="center"/>
    </xf>
    <xf numFmtId="0" fontId="15" fillId="0" borderId="14" xfId="0" applyFont="1" applyBorder="1" applyAlignment="1">
      <alignment horizontal="center" vertical="center"/>
    </xf>
    <xf numFmtId="0" fontId="15" fillId="0" borderId="18" xfId="0" applyFont="1" applyBorder="1" applyAlignment="1">
      <alignment horizontal="center" vertical="center"/>
    </xf>
    <xf numFmtId="0" fontId="45" fillId="0" borderId="0" xfId="0" applyFont="1" applyAlignment="1">
      <alignment horizontal="left"/>
    </xf>
    <xf numFmtId="0" fontId="10" fillId="0" borderId="0" xfId="0" applyFont="1" applyAlignment="1">
      <alignment horizontal="center"/>
    </xf>
    <xf numFmtId="0" fontId="15" fillId="0" borderId="16" xfId="0" applyFont="1" applyBorder="1" applyAlignment="1">
      <alignment horizontal="center" vertical="center" wrapText="1"/>
    </xf>
    <xf numFmtId="0" fontId="15" fillId="0" borderId="4" xfId="0" applyFont="1" applyBorder="1" applyAlignment="1">
      <alignment horizontal="center" vertical="center" wrapText="1"/>
    </xf>
    <xf numFmtId="0" fontId="5" fillId="0" borderId="2" xfId="0" applyFont="1" applyFill="1" applyBorder="1" applyAlignment="1">
      <alignment horizontal="center" vertical="center" wrapText="1"/>
    </xf>
  </cellXfs>
  <cellStyles count="4">
    <cellStyle name="Comma" xfId="1" builtinId="3"/>
    <cellStyle name="Comma 2" xfId="2"/>
    <cellStyle name="Comma 7" xfId="3"/>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tabColor rgb="FFFFFF00"/>
  </sheetPr>
  <dimension ref="A1:N22"/>
  <sheetViews>
    <sheetView view="pageBreakPreview" zoomScale="90" zoomScaleNormal="100" zoomScaleSheetLayoutView="90" workbookViewId="0">
      <selection activeCell="B20" sqref="B20:N20"/>
    </sheetView>
  </sheetViews>
  <sheetFormatPr defaultRowHeight="15"/>
  <cols>
    <col min="1" max="1" width="7.375" style="175" customWidth="1"/>
    <col min="2" max="16384" width="9" style="3"/>
  </cols>
  <sheetData>
    <row r="1" spans="1:14" s="174" customFormat="1" ht="19.5">
      <c r="A1" s="191" t="s">
        <v>123</v>
      </c>
      <c r="B1" s="191"/>
      <c r="C1" s="191"/>
      <c r="D1" s="191"/>
      <c r="E1" s="191"/>
      <c r="F1" s="191"/>
      <c r="G1" s="191"/>
      <c r="H1" s="191"/>
      <c r="I1" s="191"/>
      <c r="J1" s="191"/>
      <c r="K1" s="191"/>
      <c r="L1" s="191"/>
      <c r="M1" s="191"/>
      <c r="N1" s="191"/>
    </row>
    <row r="2" spans="1:14" s="174" customFormat="1" ht="15.75" customHeight="1">
      <c r="A2" s="176"/>
      <c r="B2" s="176"/>
      <c r="C2" s="176"/>
      <c r="D2" s="176"/>
      <c r="E2" s="176"/>
      <c r="F2" s="176"/>
      <c r="G2" s="176"/>
      <c r="H2" s="176"/>
      <c r="I2" s="176"/>
      <c r="J2" s="176"/>
      <c r="K2" s="176"/>
      <c r="L2" s="176"/>
      <c r="M2" s="176"/>
      <c r="N2" s="176"/>
    </row>
    <row r="3" spans="1:14" ht="16.5" customHeight="1">
      <c r="A3" s="192" t="s">
        <v>122</v>
      </c>
      <c r="B3" s="192"/>
      <c r="C3" s="192"/>
      <c r="D3" s="192"/>
      <c r="E3" s="192"/>
      <c r="F3" s="192"/>
      <c r="G3" s="192"/>
      <c r="H3" s="192"/>
      <c r="I3" s="192"/>
      <c r="J3" s="192"/>
      <c r="K3" s="192"/>
      <c r="L3" s="192"/>
      <c r="M3" s="192"/>
      <c r="N3" s="192"/>
    </row>
    <row r="4" spans="1:14" ht="16.5" customHeight="1">
      <c r="A4" s="192" t="s">
        <v>90</v>
      </c>
      <c r="B4" s="192"/>
      <c r="C4" s="192"/>
      <c r="D4" s="192"/>
      <c r="E4" s="192"/>
      <c r="F4" s="192"/>
      <c r="G4" s="192"/>
      <c r="H4" s="192"/>
      <c r="I4" s="192"/>
      <c r="J4" s="192"/>
      <c r="K4" s="192"/>
      <c r="L4" s="192"/>
      <c r="M4" s="192"/>
      <c r="N4" s="192"/>
    </row>
    <row r="5" spans="1:14" ht="16.5" customHeight="1">
      <c r="A5" s="193" t="s">
        <v>91</v>
      </c>
      <c r="B5" s="193"/>
      <c r="C5" s="193"/>
      <c r="D5" s="193"/>
      <c r="E5" s="193"/>
      <c r="F5" s="193"/>
      <c r="G5" s="193"/>
      <c r="H5" s="193"/>
      <c r="I5" s="193"/>
      <c r="J5" s="193"/>
      <c r="K5" s="193"/>
      <c r="L5" s="193"/>
      <c r="M5" s="193"/>
      <c r="N5" s="193"/>
    </row>
    <row r="6" spans="1:14" ht="16.5" customHeight="1">
      <c r="A6" s="193" t="s">
        <v>93</v>
      </c>
      <c r="B6" s="193"/>
      <c r="C6" s="193"/>
      <c r="D6" s="193"/>
      <c r="E6" s="193"/>
      <c r="F6" s="193"/>
      <c r="G6" s="193"/>
      <c r="H6" s="193"/>
      <c r="I6" s="193"/>
      <c r="J6" s="193"/>
      <c r="K6" s="193"/>
      <c r="L6" s="193"/>
      <c r="M6" s="193"/>
      <c r="N6" s="193"/>
    </row>
    <row r="7" spans="1:14" ht="16.5" customHeight="1">
      <c r="A7" s="193" t="s">
        <v>92</v>
      </c>
      <c r="B7" s="193"/>
      <c r="C7" s="193"/>
      <c r="D7" s="193"/>
      <c r="E7" s="193"/>
      <c r="F7" s="193"/>
      <c r="G7" s="193"/>
      <c r="H7" s="193"/>
      <c r="I7" s="193"/>
      <c r="J7" s="193"/>
      <c r="K7" s="193"/>
      <c r="L7" s="193"/>
      <c r="M7" s="193"/>
      <c r="N7" s="193"/>
    </row>
    <row r="8" spans="1:14" ht="16.5" customHeight="1">
      <c r="A8" s="193" t="s">
        <v>94</v>
      </c>
      <c r="B8" s="193"/>
      <c r="C8" s="193"/>
      <c r="D8" s="193"/>
      <c r="E8" s="193"/>
      <c r="F8" s="193"/>
      <c r="G8" s="193"/>
      <c r="H8" s="193"/>
      <c r="I8" s="193"/>
      <c r="J8" s="193"/>
      <c r="K8" s="193"/>
      <c r="L8" s="193"/>
      <c r="M8" s="193"/>
      <c r="N8" s="193"/>
    </row>
    <row r="9" spans="1:14" ht="16.5" customHeight="1">
      <c r="A9" s="193" t="s">
        <v>95</v>
      </c>
      <c r="B9" s="193"/>
      <c r="C9" s="193"/>
      <c r="D9" s="193"/>
      <c r="E9" s="193"/>
      <c r="F9" s="193"/>
      <c r="G9" s="193"/>
      <c r="H9" s="193"/>
      <c r="I9" s="193"/>
      <c r="J9" s="193"/>
      <c r="K9" s="193"/>
      <c r="L9" s="193"/>
      <c r="M9" s="193"/>
      <c r="N9" s="193"/>
    </row>
    <row r="10" spans="1:14" ht="16.5" customHeight="1">
      <c r="A10" s="192" t="s">
        <v>82</v>
      </c>
      <c r="B10" s="192"/>
      <c r="C10" s="192"/>
      <c r="D10" s="192"/>
      <c r="E10" s="192"/>
      <c r="F10" s="192"/>
      <c r="G10" s="192"/>
      <c r="H10" s="192"/>
      <c r="I10" s="192"/>
      <c r="J10" s="192"/>
      <c r="K10" s="192"/>
      <c r="L10" s="192"/>
      <c r="M10" s="192"/>
      <c r="N10" s="192"/>
    </row>
    <row r="11" spans="1:14" ht="16.5" customHeight="1">
      <c r="A11" s="193" t="s">
        <v>83</v>
      </c>
      <c r="B11" s="193"/>
      <c r="C11" s="193"/>
      <c r="D11" s="193"/>
      <c r="E11" s="193"/>
      <c r="F11" s="193"/>
      <c r="G11" s="193"/>
      <c r="H11" s="193"/>
      <c r="I11" s="193"/>
      <c r="J11" s="193"/>
      <c r="K11" s="193"/>
      <c r="L11" s="193"/>
      <c r="M11" s="193"/>
      <c r="N11" s="193"/>
    </row>
    <row r="12" spans="1:14" ht="16.5" customHeight="1">
      <c r="A12" s="175">
        <v>1.1000000000000001</v>
      </c>
      <c r="B12" s="194" t="s">
        <v>84</v>
      </c>
      <c r="C12" s="194"/>
      <c r="D12" s="194"/>
      <c r="E12" s="194"/>
      <c r="F12" s="194"/>
      <c r="G12" s="194"/>
      <c r="H12" s="194"/>
      <c r="I12" s="194"/>
      <c r="J12" s="194"/>
      <c r="K12" s="194"/>
      <c r="L12" s="194"/>
      <c r="M12" s="194"/>
      <c r="N12" s="194"/>
    </row>
    <row r="13" spans="1:14" ht="16.5" customHeight="1">
      <c r="A13" s="195" t="s">
        <v>85</v>
      </c>
      <c r="B13" s="195"/>
      <c r="C13" s="195"/>
      <c r="D13" s="195"/>
      <c r="E13" s="195"/>
      <c r="F13" s="195"/>
      <c r="G13" s="195"/>
      <c r="H13" s="195"/>
      <c r="I13" s="195"/>
      <c r="J13" s="195"/>
      <c r="K13" s="195"/>
      <c r="L13" s="195"/>
      <c r="M13" s="195"/>
      <c r="N13" s="195"/>
    </row>
    <row r="14" spans="1:14" ht="16.5" customHeight="1">
      <c r="A14" s="175">
        <v>2.1</v>
      </c>
      <c r="B14" s="194" t="s">
        <v>84</v>
      </c>
      <c r="C14" s="194"/>
      <c r="D14" s="194"/>
      <c r="E14" s="194"/>
      <c r="F14" s="194"/>
      <c r="G14" s="194"/>
      <c r="H14" s="194"/>
      <c r="I14" s="194"/>
      <c r="J14" s="194"/>
      <c r="K14" s="194"/>
      <c r="L14" s="194"/>
      <c r="M14" s="194"/>
      <c r="N14" s="194"/>
    </row>
    <row r="15" spans="1:14" ht="16.5" customHeight="1">
      <c r="A15" s="175">
        <v>2.2000000000000002</v>
      </c>
      <c r="B15" s="194" t="s">
        <v>86</v>
      </c>
      <c r="C15" s="194"/>
      <c r="D15" s="194"/>
      <c r="E15" s="194"/>
      <c r="F15" s="194"/>
      <c r="G15" s="194"/>
      <c r="H15" s="194"/>
      <c r="I15" s="194"/>
      <c r="J15" s="194"/>
      <c r="K15" s="194"/>
      <c r="L15" s="194"/>
      <c r="M15" s="194"/>
      <c r="N15" s="194"/>
    </row>
    <row r="16" spans="1:14" ht="16.5" customHeight="1">
      <c r="A16" s="193" t="s">
        <v>87</v>
      </c>
      <c r="B16" s="193"/>
      <c r="C16" s="193"/>
      <c r="D16" s="193"/>
      <c r="E16" s="193"/>
      <c r="F16" s="193"/>
      <c r="G16" s="193"/>
      <c r="H16" s="193"/>
      <c r="I16" s="193"/>
      <c r="J16" s="193"/>
      <c r="K16" s="193"/>
      <c r="L16" s="193"/>
      <c r="M16" s="193"/>
      <c r="N16" s="193"/>
    </row>
    <row r="17" spans="1:14" ht="16.5" customHeight="1">
      <c r="A17" s="175">
        <v>3.1</v>
      </c>
      <c r="B17" s="194" t="s">
        <v>84</v>
      </c>
      <c r="C17" s="194"/>
      <c r="D17" s="194"/>
      <c r="E17" s="194"/>
      <c r="F17" s="194"/>
      <c r="G17" s="194"/>
      <c r="H17" s="194"/>
      <c r="I17" s="194"/>
      <c r="J17" s="194"/>
      <c r="K17" s="194"/>
      <c r="L17" s="194"/>
      <c r="M17" s="194"/>
      <c r="N17" s="194"/>
    </row>
    <row r="18" spans="1:14" ht="16.5" customHeight="1">
      <c r="A18" s="193" t="s">
        <v>88</v>
      </c>
      <c r="B18" s="193"/>
      <c r="C18" s="193"/>
      <c r="D18" s="193"/>
      <c r="E18" s="193"/>
      <c r="F18" s="193"/>
      <c r="G18" s="193"/>
      <c r="H18" s="193"/>
      <c r="I18" s="193"/>
      <c r="J18" s="193"/>
      <c r="K18" s="193"/>
      <c r="L18" s="193"/>
      <c r="M18" s="193"/>
      <c r="N18" s="193"/>
    </row>
    <row r="19" spans="1:14" ht="16.5" customHeight="1">
      <c r="A19" s="175">
        <v>4.0999999999999996</v>
      </c>
      <c r="B19" s="194" t="s">
        <v>84</v>
      </c>
      <c r="C19" s="194"/>
      <c r="D19" s="194"/>
      <c r="E19" s="194"/>
      <c r="F19" s="194"/>
      <c r="G19" s="194"/>
      <c r="H19" s="194"/>
      <c r="I19" s="194"/>
      <c r="J19" s="194"/>
      <c r="K19" s="194"/>
      <c r="L19" s="194"/>
      <c r="M19" s="194"/>
      <c r="N19" s="194"/>
    </row>
    <row r="20" spans="1:14" ht="16.5" customHeight="1">
      <c r="A20" s="175">
        <v>4.2</v>
      </c>
      <c r="B20" s="194" t="s">
        <v>86</v>
      </c>
      <c r="C20" s="194"/>
      <c r="D20" s="194"/>
      <c r="E20" s="194"/>
      <c r="F20" s="194"/>
      <c r="G20" s="194"/>
      <c r="H20" s="194"/>
      <c r="I20" s="194"/>
      <c r="J20" s="194"/>
      <c r="K20" s="194"/>
      <c r="L20" s="194"/>
      <c r="M20" s="194"/>
      <c r="N20" s="194"/>
    </row>
    <row r="21" spans="1:14" ht="16.5" customHeight="1">
      <c r="A21" s="193" t="s">
        <v>89</v>
      </c>
      <c r="B21" s="193"/>
      <c r="C21" s="193"/>
      <c r="D21" s="193"/>
      <c r="E21" s="193"/>
      <c r="F21" s="193"/>
      <c r="G21" s="193"/>
      <c r="H21" s="193"/>
      <c r="I21" s="193"/>
      <c r="J21" s="193"/>
      <c r="K21" s="193"/>
      <c r="L21" s="193"/>
      <c r="M21" s="193"/>
      <c r="N21" s="193"/>
    </row>
    <row r="22" spans="1:14" ht="16.5" customHeight="1">
      <c r="A22" s="175">
        <v>5.0999999999999996</v>
      </c>
      <c r="B22" s="194" t="s">
        <v>86</v>
      </c>
      <c r="C22" s="194"/>
      <c r="D22" s="194"/>
      <c r="E22" s="194"/>
      <c r="F22" s="194"/>
      <c r="G22" s="194"/>
      <c r="H22" s="194"/>
      <c r="I22" s="194"/>
      <c r="J22" s="194"/>
      <c r="K22" s="194"/>
      <c r="L22" s="194"/>
      <c r="M22" s="194"/>
      <c r="N22" s="194"/>
    </row>
  </sheetData>
  <mergeCells count="21">
    <mergeCell ref="B20:N20"/>
    <mergeCell ref="A21:N21"/>
    <mergeCell ref="B22:N22"/>
    <mergeCell ref="A5:N5"/>
    <mergeCell ref="A6:N6"/>
    <mergeCell ref="B14:N14"/>
    <mergeCell ref="B15:N15"/>
    <mergeCell ref="A16:N16"/>
    <mergeCell ref="B17:N17"/>
    <mergeCell ref="A18:N18"/>
    <mergeCell ref="B19:N19"/>
    <mergeCell ref="B12:N12"/>
    <mergeCell ref="A13:N13"/>
    <mergeCell ref="A1:N1"/>
    <mergeCell ref="A3:N3"/>
    <mergeCell ref="A4:N4"/>
    <mergeCell ref="A10:N10"/>
    <mergeCell ref="A11:N11"/>
    <mergeCell ref="A7:N7"/>
    <mergeCell ref="A8:N8"/>
    <mergeCell ref="A9:N9"/>
  </mergeCells>
  <pageMargins left="0.78740157480314965" right="0.39370078740157483" top="0.98425196850393704" bottom="0.74803149606299213" header="0.31496062992125984" footer="0.31496062992125984"/>
  <pageSetup paperSize="9" scale="85" orientation="landscape" verticalDpi="1200" r:id="rId1"/>
  <headerFooter>
    <oddFooter>&amp;Rกลุ่มจังหวัดภาคกลางตอนล่าง 1 / จังหวัดราชบุรี</oddFooter>
  </headerFooter>
</worksheet>
</file>

<file path=xl/worksheets/sheet2.xml><?xml version="1.0" encoding="utf-8"?>
<worksheet xmlns="http://schemas.openxmlformats.org/spreadsheetml/2006/main" xmlns:r="http://schemas.openxmlformats.org/officeDocument/2006/relationships">
  <sheetPr>
    <tabColor rgb="FFFFFF00"/>
  </sheetPr>
  <dimension ref="A1:L26"/>
  <sheetViews>
    <sheetView tabSelected="1" view="pageBreakPreview" topLeftCell="A2" zoomScale="80" zoomScaleNormal="80" zoomScaleSheetLayoutView="80" workbookViewId="0">
      <selection activeCell="A17" sqref="A17:XFD17"/>
    </sheetView>
  </sheetViews>
  <sheetFormatPr defaultRowHeight="14.25"/>
  <cols>
    <col min="1" max="1" width="3.75" style="1" customWidth="1"/>
    <col min="2" max="2" width="33.625" customWidth="1"/>
    <col min="3" max="3" width="6.625" style="1" customWidth="1"/>
    <col min="4" max="4" width="16.625" style="2" customWidth="1"/>
    <col min="5" max="5" width="6.625" style="1" customWidth="1"/>
    <col min="6" max="6" width="16.625" style="2" customWidth="1"/>
    <col min="7" max="7" width="6.625" customWidth="1"/>
    <col min="8" max="8" width="16.625" customWidth="1"/>
    <col min="9" max="9" width="6.625" customWidth="1"/>
    <col min="10" max="10" width="16.625" customWidth="1"/>
    <col min="11" max="11" width="14.625" bestFit="1" customWidth="1"/>
    <col min="12" max="12" width="11.25" bestFit="1" customWidth="1"/>
  </cols>
  <sheetData>
    <row r="1" spans="1:12" s="3" customFormat="1" ht="19.5">
      <c r="A1" s="200" t="s">
        <v>33</v>
      </c>
      <c r="B1" s="200"/>
      <c r="C1" s="200"/>
      <c r="D1" s="200"/>
      <c r="E1" s="200"/>
      <c r="F1" s="200"/>
      <c r="G1" s="200"/>
      <c r="H1" s="200"/>
      <c r="I1" s="200"/>
      <c r="J1" s="200"/>
    </row>
    <row r="2" spans="1:12" s="3" customFormat="1" ht="12.75" customHeight="1">
      <c r="A2" s="142"/>
      <c r="B2" s="142"/>
      <c r="C2" s="142"/>
      <c r="D2" s="142"/>
      <c r="E2" s="142"/>
      <c r="F2" s="142"/>
      <c r="G2" s="142"/>
      <c r="H2" s="142"/>
      <c r="I2" s="142"/>
      <c r="J2" s="142"/>
    </row>
    <row r="3" spans="1:12" ht="12.75" customHeight="1"/>
    <row r="4" spans="1:12" s="165" customFormat="1" ht="18" customHeight="1">
      <c r="A4" s="213" t="s">
        <v>1</v>
      </c>
      <c r="B4" s="213" t="s">
        <v>0</v>
      </c>
      <c r="C4" s="211" t="s">
        <v>6</v>
      </c>
      <c r="D4" s="211"/>
      <c r="E4" s="205" t="s">
        <v>7</v>
      </c>
      <c r="F4" s="206"/>
      <c r="G4" s="201" t="s">
        <v>8</v>
      </c>
      <c r="H4" s="202"/>
      <c r="I4" s="201" t="s">
        <v>11</v>
      </c>
      <c r="J4" s="202"/>
      <c r="K4" s="164"/>
    </row>
    <row r="5" spans="1:12" s="165" customFormat="1" ht="18" customHeight="1">
      <c r="A5" s="214"/>
      <c r="B5" s="214"/>
      <c r="C5" s="212"/>
      <c r="D5" s="212"/>
      <c r="E5" s="207"/>
      <c r="F5" s="208"/>
      <c r="G5" s="203"/>
      <c r="H5" s="204"/>
      <c r="I5" s="203"/>
      <c r="J5" s="204"/>
      <c r="K5" s="164"/>
    </row>
    <row r="6" spans="1:12" s="165" customFormat="1" ht="21" customHeight="1">
      <c r="A6" s="215"/>
      <c r="B6" s="215"/>
      <c r="C6" s="166" t="s">
        <v>2</v>
      </c>
      <c r="D6" s="167" t="s">
        <v>5</v>
      </c>
      <c r="E6" s="168" t="s">
        <v>2</v>
      </c>
      <c r="F6" s="169" t="s">
        <v>5</v>
      </c>
      <c r="G6" s="8" t="s">
        <v>2</v>
      </c>
      <c r="H6" s="141" t="s">
        <v>5</v>
      </c>
      <c r="I6" s="8" t="s">
        <v>2</v>
      </c>
      <c r="J6" s="8" t="s">
        <v>5</v>
      </c>
      <c r="K6" s="164"/>
    </row>
    <row r="7" spans="1:12" s="173" customFormat="1" ht="36.75" customHeight="1">
      <c r="A7" s="143">
        <v>1</v>
      </c>
      <c r="B7" s="144" t="s">
        <v>41</v>
      </c>
      <c r="C7" s="145">
        <f>COUNTIF(ลักษณะโครงการ!$B$5:$B$39,$A7)</f>
        <v>8</v>
      </c>
      <c r="D7" s="146">
        <f>SUMIF(ลักษณะโครงการ!$B$5:$B$39,$A7,ลักษณะโครงการ!$E$5:$E$39)</f>
        <v>76577600</v>
      </c>
      <c r="E7" s="147">
        <f>COUNTIFS(ลักษณะโครงการ!$B$5:$B$39,$A7,ลักษณะโครงการ!F$5:F$39,"&gt;0")</f>
        <v>7</v>
      </c>
      <c r="F7" s="148">
        <f>SUMIF(ลักษณะโครงการ!$B$5:$B$39,$A7,ลักษณะโครงการ!F$5:F$39)</f>
        <v>69139600</v>
      </c>
      <c r="G7" s="147">
        <f>COUNTIFS(ลักษณะโครงการ!$B$5:$B$39,$A7,ลักษณะโครงการ!G$5:G$39,"&gt;0")</f>
        <v>3</v>
      </c>
      <c r="H7" s="146">
        <f>SUMIF(ลักษณะโครงการ!$B$5:$B$39,$A7,ลักษณะโครงการ!G$5:G$39)</f>
        <v>3948000</v>
      </c>
      <c r="I7" s="145">
        <f>COUNTIFS(ลักษณะโครงการ!$B$5:$B$39,$A7,ลักษณะโครงการ!$H$5:$H$39,"&gt;0")</f>
        <v>1</v>
      </c>
      <c r="J7" s="146">
        <f>SUMIF(ลักษณะโครงการ!$B$5:$B$39,$A7,ลักษณะโครงการ!H$5:H$39)</f>
        <v>3490000</v>
      </c>
      <c r="K7" s="172"/>
    </row>
    <row r="8" spans="1:12" s="173" customFormat="1" ht="36.75" customHeight="1">
      <c r="A8" s="149">
        <v>2</v>
      </c>
      <c r="B8" s="150" t="s">
        <v>42</v>
      </c>
      <c r="C8" s="151">
        <f>COUNTIF(ลักษณะโครงการ!$B$5:$B$39,$A8)</f>
        <v>5</v>
      </c>
      <c r="D8" s="152">
        <f>SUMIF(ลักษณะโครงการ!$B$5:$B$39,$A8,ลักษณะโครงการ!$E$5:$E$39)</f>
        <v>86064000</v>
      </c>
      <c r="E8" s="151">
        <f>COUNTIFS(ลักษณะโครงการ!$B$5:$B$39,$A8,ลักษณะโครงการ!F$5:F$39,"&gt;0")</f>
        <v>5</v>
      </c>
      <c r="F8" s="153">
        <f>SUMIF(ลักษณะโครงการ!$B$5:$B$39,$A8,ลักษณะโครงการ!F$5:F$39)</f>
        <v>66064000</v>
      </c>
      <c r="G8" s="151">
        <f>COUNTIFS(ลักษณะโครงการ!$B$5:$B$39,$A8,ลักษณะโครงการ!G$5:G$39,"&gt;0")</f>
        <v>1</v>
      </c>
      <c r="H8" s="152">
        <f>SUMIF(ลักษณะโครงการ!$B$5:$B$39,$A8,ลักษณะโครงการ!G$5:G$39)</f>
        <v>20000000</v>
      </c>
      <c r="I8" s="151">
        <f>COUNTIFS(ลักษณะโครงการ!$B$5:$B$39,$A8,ลักษณะโครงการ!$H$5:$H$39,"&gt;0")</f>
        <v>0</v>
      </c>
      <c r="J8" s="152">
        <f>SUMIF(ลักษณะโครงการ!$B$5:$B$39,$A8,ลักษณะโครงการ!H$5:H$39)</f>
        <v>0</v>
      </c>
      <c r="K8" s="172"/>
    </row>
    <row r="9" spans="1:12" s="173" customFormat="1" ht="36.75" customHeight="1">
      <c r="A9" s="149">
        <v>3</v>
      </c>
      <c r="B9" s="150" t="s">
        <v>43</v>
      </c>
      <c r="C9" s="151">
        <f>COUNTIF(ลักษณะโครงการ!$B$5:$B$39,$A9)</f>
        <v>5</v>
      </c>
      <c r="D9" s="152">
        <f>SUMIF(ลักษณะโครงการ!$B$5:$B$39,$A9,ลักษณะโครงการ!$E$5:$E$39)</f>
        <v>138917600</v>
      </c>
      <c r="E9" s="151">
        <f>COUNTIFS(ลักษณะโครงการ!$B$5:$B$39,$A9,ลักษณะโครงการ!F$5:F$39,"&gt;0")</f>
        <v>4</v>
      </c>
      <c r="F9" s="153">
        <f>SUMIF(ลักษณะโครงการ!$B$5:$B$39,$A9,ลักษณะโครงการ!F$5:F$39)</f>
        <v>68303800</v>
      </c>
      <c r="G9" s="151">
        <f>COUNTIFS(ลักษณะโครงการ!$B$5:$B$39,$A9,ลักษณะโครงการ!G$5:G$39,"&gt;0")</f>
        <v>3</v>
      </c>
      <c r="H9" s="152">
        <f>SUMIF(ลักษณะโครงการ!$B$5:$B$39,$A9,ลักษณะโครงการ!G$5:G$39)</f>
        <v>30541000</v>
      </c>
      <c r="I9" s="151">
        <f>COUNTIFS(ลักษณะโครงการ!$B$5:$B$39,$A9,ลักษณะโครงการ!$H$5:$H$39,"&gt;0")</f>
        <v>1</v>
      </c>
      <c r="J9" s="152">
        <f>SUMIF(ลักษณะโครงการ!$B$5:$B$39,$A9,ลักษณะโครงการ!H$5:H$39)</f>
        <v>40072800</v>
      </c>
      <c r="K9" s="172"/>
    </row>
    <row r="10" spans="1:12" s="173" customFormat="1" ht="48" customHeight="1">
      <c r="A10" s="154">
        <v>4</v>
      </c>
      <c r="B10" s="155" t="s">
        <v>44</v>
      </c>
      <c r="C10" s="151">
        <f>COUNTIF(ลักษณะโครงการ!$B$5:$B$39,$A10)</f>
        <v>4</v>
      </c>
      <c r="D10" s="152">
        <f>SUMIF(ลักษณะโครงการ!$B$5:$B$39,$A10,ลักษณะโครงการ!$E$5:$E$39)</f>
        <v>34764400</v>
      </c>
      <c r="E10" s="151">
        <f>COUNTIFS(ลักษณะโครงการ!$B$5:$B$39,$A10,ลักษณะโครงการ!F$5:F$39,"&gt;0")</f>
        <v>2</v>
      </c>
      <c r="F10" s="153">
        <f>SUMIF(ลักษณะโครงการ!$B$5:$B$39,$A10,ลักษณะโครงการ!F$5:F$39)</f>
        <v>28516400</v>
      </c>
      <c r="G10" s="151">
        <f>COUNTIFS(ลักษณะโครงการ!$B$5:$B$39,$A10,ลักษณะโครงการ!G$5:G$39,"&gt;0")</f>
        <v>0</v>
      </c>
      <c r="H10" s="152">
        <f>SUMIF(ลักษณะโครงการ!$B$5:$B$39,$A10,ลักษณะโครงการ!G$5:G$39)</f>
        <v>0</v>
      </c>
      <c r="I10" s="151">
        <f>COUNTIFS(ลักษณะโครงการ!$B$5:$B$39,$A10,ลักษณะโครงการ!$H$5:$H$39,"&gt;0")</f>
        <v>2</v>
      </c>
      <c r="J10" s="152">
        <f>SUMIF(ลักษณะโครงการ!$B$5:$B$39,$A10,ลักษณะโครงการ!H$5:H$39)</f>
        <v>6248000</v>
      </c>
      <c r="K10" s="172"/>
    </row>
    <row r="11" spans="1:12" s="173" customFormat="1" ht="36.75" customHeight="1">
      <c r="A11" s="156">
        <v>5</v>
      </c>
      <c r="B11" s="157" t="s">
        <v>45</v>
      </c>
      <c r="C11" s="158">
        <f>COUNTIF(ลักษณะโครงการ!$B$5:$B$39,$A11)</f>
        <v>3</v>
      </c>
      <c r="D11" s="159">
        <f>SUMIF(ลักษณะโครงการ!$B$5:$B$39,$A11,ลักษณะโครงการ!$E$5:$E$39)</f>
        <v>13406460</v>
      </c>
      <c r="E11" s="160">
        <f>COUNTIFS(ลักษณะโครงการ!$B$5:$B$39,$A11,ลักษณะโครงการ!F$5:F$39,"&gt;0")</f>
        <v>3</v>
      </c>
      <c r="F11" s="161">
        <f>SUMIF(ลักษณะโครงการ!$B$5:$B$39,$A11,ลักษณะโครงการ!F$5:F$39)</f>
        <v>13172460</v>
      </c>
      <c r="G11" s="160">
        <f>COUNTIFS(ลักษณะโครงการ!$B$5:$B$39,$A11,ลักษณะโครงการ!G$5:G$39,"&gt;0")</f>
        <v>1</v>
      </c>
      <c r="H11" s="159">
        <f>SUMIF(ลักษณะโครงการ!$B$5:$B$39,$A11,ลักษณะโครงการ!G$5:G$39)</f>
        <v>234000</v>
      </c>
      <c r="I11" s="158">
        <f>COUNTIFS(ลักษณะโครงการ!$B$5:$B$39,$A11,ลักษณะโครงการ!$H$5:$H$39,"&gt;0")</f>
        <v>0</v>
      </c>
      <c r="J11" s="162">
        <f>SUMIF(ลักษณะโครงการ!$B$5:$B$39,$A11,ลักษณะโครงการ!H$5:H$39)</f>
        <v>0</v>
      </c>
      <c r="K11" s="172"/>
    </row>
    <row r="12" spans="1:12" s="10" customFormat="1" ht="21" customHeight="1">
      <c r="A12" s="209" t="s">
        <v>34</v>
      </c>
      <c r="B12" s="210"/>
      <c r="C12" s="122">
        <f>SUM(C7:C11)</f>
        <v>25</v>
      </c>
      <c r="D12" s="124">
        <f t="shared" ref="D12:J12" si="0">SUM(D7:D11)</f>
        <v>349730060</v>
      </c>
      <c r="E12" s="122">
        <f t="shared" si="0"/>
        <v>21</v>
      </c>
      <c r="F12" s="124">
        <f t="shared" si="0"/>
        <v>245196260</v>
      </c>
      <c r="G12" s="122">
        <f t="shared" si="0"/>
        <v>8</v>
      </c>
      <c r="H12" s="124">
        <f t="shared" si="0"/>
        <v>54723000</v>
      </c>
      <c r="I12" s="122">
        <f t="shared" si="0"/>
        <v>4</v>
      </c>
      <c r="J12" s="124">
        <f t="shared" si="0"/>
        <v>49810800</v>
      </c>
      <c r="K12" s="9"/>
      <c r="L12" s="24"/>
    </row>
    <row r="13" spans="1:12" s="10" customFormat="1" ht="21" customHeight="1">
      <c r="A13" s="196" t="s">
        <v>3</v>
      </c>
      <c r="B13" s="197"/>
      <c r="C13" s="25"/>
      <c r="D13" s="125">
        <f>ลักษณะโครงการ!E40</f>
        <v>9000000</v>
      </c>
      <c r="E13" s="26"/>
      <c r="F13" s="125">
        <f>ลักษณะโครงการ!F40</f>
        <v>9000000</v>
      </c>
      <c r="G13" s="27"/>
      <c r="H13" s="127"/>
      <c r="I13" s="27"/>
      <c r="J13" s="127"/>
    </row>
    <row r="14" spans="1:12" s="188" customFormat="1" ht="21" customHeight="1">
      <c r="A14" s="198" t="s">
        <v>4</v>
      </c>
      <c r="B14" s="199"/>
      <c r="C14" s="186">
        <f>C12</f>
        <v>25</v>
      </c>
      <c r="D14" s="187">
        <f>SUM(D12:D13)</f>
        <v>358730060</v>
      </c>
      <c r="E14" s="186">
        <f t="shared" ref="E14:J14" si="1">SUM(E12:E13)</f>
        <v>21</v>
      </c>
      <c r="F14" s="187">
        <f t="shared" si="1"/>
        <v>254196260</v>
      </c>
      <c r="G14" s="186">
        <f t="shared" si="1"/>
        <v>8</v>
      </c>
      <c r="H14" s="187">
        <f t="shared" si="1"/>
        <v>54723000</v>
      </c>
      <c r="I14" s="186">
        <f t="shared" si="1"/>
        <v>4</v>
      </c>
      <c r="J14" s="187">
        <f t="shared" si="1"/>
        <v>49810800</v>
      </c>
    </row>
    <row r="15" spans="1:12" s="183" customFormat="1">
      <c r="A15" s="182"/>
      <c r="C15" s="182"/>
      <c r="D15" s="184"/>
      <c r="E15" s="182"/>
      <c r="F15" s="184"/>
    </row>
    <row r="16" spans="1:12" s="183" customFormat="1">
      <c r="A16" s="189" t="s">
        <v>124</v>
      </c>
      <c r="B16" s="189"/>
      <c r="C16" s="189"/>
      <c r="D16" s="189"/>
      <c r="E16" s="189"/>
      <c r="H16" s="181">
        <v>175216800</v>
      </c>
      <c r="I16" s="182" t="s">
        <v>5</v>
      </c>
    </row>
    <row r="17" spans="1:10" s="19" customFormat="1">
      <c r="A17" s="15"/>
      <c r="B17" s="16"/>
      <c r="C17" s="15"/>
      <c r="D17" s="17"/>
      <c r="E17" s="15"/>
      <c r="F17" s="17"/>
      <c r="G17" s="18"/>
      <c r="H17" s="18"/>
      <c r="I17" s="18"/>
      <c r="J17" s="18"/>
    </row>
    <row r="18" spans="1:10" s="19" customFormat="1">
      <c r="A18" s="15"/>
      <c r="B18" s="16"/>
      <c r="C18" s="15"/>
      <c r="D18" s="17"/>
      <c r="E18" s="15"/>
      <c r="F18" s="17"/>
      <c r="G18" s="18"/>
      <c r="H18" s="18"/>
      <c r="I18" s="18"/>
      <c r="J18" s="18"/>
    </row>
    <row r="19" spans="1:10" s="19" customFormat="1">
      <c r="A19" s="15"/>
      <c r="B19" s="16"/>
      <c r="C19" s="15"/>
      <c r="D19" s="17"/>
      <c r="E19" s="15"/>
      <c r="F19" s="17"/>
      <c r="G19" s="18"/>
      <c r="H19" s="18"/>
      <c r="I19" s="18"/>
      <c r="J19" s="18"/>
    </row>
    <row r="20" spans="1:10" s="19" customFormat="1">
      <c r="A20" s="15"/>
      <c r="B20" s="16"/>
      <c r="C20" s="20"/>
      <c r="D20" s="133"/>
      <c r="E20" s="137"/>
      <c r="F20" s="138"/>
      <c r="G20" s="137"/>
      <c r="H20" s="133"/>
      <c r="I20" s="137"/>
      <c r="J20" s="133"/>
    </row>
    <row r="21" spans="1:10" s="19" customFormat="1">
      <c r="A21" s="15"/>
      <c r="B21" s="18"/>
      <c r="C21" s="15"/>
      <c r="D21" s="17"/>
      <c r="E21" s="15"/>
      <c r="F21" s="17"/>
      <c r="G21" s="18"/>
      <c r="H21" s="18"/>
      <c r="I21" s="18"/>
      <c r="J21" s="18"/>
    </row>
    <row r="22" spans="1:10" s="18" customFormat="1">
      <c r="A22" s="15"/>
      <c r="C22" s="15"/>
      <c r="D22" s="17"/>
      <c r="E22" s="15"/>
      <c r="F22" s="17"/>
    </row>
    <row r="23" spans="1:10" s="18" customFormat="1" ht="15">
      <c r="A23" s="21"/>
      <c r="B23" s="22"/>
      <c r="C23" s="21"/>
      <c r="D23" s="23"/>
      <c r="E23" s="15"/>
      <c r="F23" s="23"/>
      <c r="G23" s="22"/>
      <c r="H23" s="22"/>
      <c r="I23" s="22"/>
      <c r="J23" s="22"/>
    </row>
    <row r="24" spans="1:10" s="18" customFormat="1">
      <c r="A24" s="15"/>
      <c r="C24" s="15"/>
      <c r="D24" s="17"/>
      <c r="E24" s="15"/>
      <c r="F24" s="133"/>
    </row>
    <row r="25" spans="1:10" s="18" customFormat="1">
      <c r="A25" s="15"/>
      <c r="C25" s="15"/>
      <c r="D25" s="17"/>
      <c r="E25" s="15"/>
      <c r="F25" s="17"/>
    </row>
    <row r="26" spans="1:10" s="18" customFormat="1">
      <c r="A26" s="15"/>
      <c r="C26" s="15"/>
      <c r="D26" s="17"/>
      <c r="E26" s="15"/>
      <c r="F26" s="17"/>
    </row>
  </sheetData>
  <mergeCells count="10">
    <mergeCell ref="A13:B13"/>
    <mergeCell ref="A14:B14"/>
    <mergeCell ref="A1:J1"/>
    <mergeCell ref="I4:J5"/>
    <mergeCell ref="E4:F5"/>
    <mergeCell ref="G4:H5"/>
    <mergeCell ref="A12:B12"/>
    <mergeCell ref="C4:D5"/>
    <mergeCell ref="A4:A6"/>
    <mergeCell ref="B4:B6"/>
  </mergeCells>
  <phoneticPr fontId="3" type="noConversion"/>
  <pageMargins left="0.78740157480314965" right="0.39370078740157483" top="0.98425196850393704" bottom="0.74803149606299213" header="0.31496062992125984" footer="0.31496062992125984"/>
  <pageSetup paperSize="9" scale="85" orientation="landscape" r:id="rId1"/>
  <headerFooter>
    <oddFooter>&amp;Rกลุ่มจังหวัดภาคกลางตอนล่าง 1 / จังหวัดราชบุรี</oddFooter>
  </headerFooter>
</worksheet>
</file>

<file path=xl/worksheets/sheet3.xml><?xml version="1.0" encoding="utf-8"?>
<worksheet xmlns="http://schemas.openxmlformats.org/spreadsheetml/2006/main" xmlns:r="http://schemas.openxmlformats.org/officeDocument/2006/relationships">
  <sheetPr>
    <tabColor rgb="FFFFFF00"/>
  </sheetPr>
  <dimension ref="A1:K23"/>
  <sheetViews>
    <sheetView view="pageBreakPreview" zoomScale="80" zoomScaleNormal="80" zoomScaleSheetLayoutView="80" workbookViewId="0">
      <selection activeCell="A15" sqref="A15:XFD15"/>
    </sheetView>
  </sheetViews>
  <sheetFormatPr defaultRowHeight="14.25"/>
  <cols>
    <col min="1" max="1" width="3.75" style="1" customWidth="1"/>
    <col min="2" max="2" width="33.625" customWidth="1"/>
    <col min="3" max="3" width="6.625" style="1" customWidth="1"/>
    <col min="4" max="4" width="16.625" style="2" customWidth="1"/>
    <col min="5" max="5" width="6.625" style="1" customWidth="1"/>
    <col min="6" max="6" width="16.625" style="2" customWidth="1"/>
    <col min="7" max="7" width="6.625" customWidth="1"/>
    <col min="8" max="8" width="16.625" customWidth="1"/>
    <col min="9" max="9" width="6.625" customWidth="1"/>
    <col min="10" max="10" width="16.625" customWidth="1"/>
    <col min="11" max="11" width="14.625" bestFit="1" customWidth="1"/>
    <col min="12" max="12" width="11.25" bestFit="1" customWidth="1"/>
  </cols>
  <sheetData>
    <row r="1" spans="1:11" s="3" customFormat="1" ht="18.75" customHeight="1">
      <c r="A1" s="217" t="s">
        <v>61</v>
      </c>
      <c r="B1" s="217"/>
      <c r="C1" s="217"/>
      <c r="D1" s="217"/>
      <c r="E1" s="217"/>
      <c r="F1" s="217"/>
      <c r="G1" s="217"/>
      <c r="H1" s="217"/>
      <c r="I1" s="217"/>
      <c r="J1" s="217"/>
    </row>
    <row r="2" spans="1:11" s="3" customFormat="1" ht="12.75" customHeight="1">
      <c r="A2" s="32"/>
      <c r="B2" s="32"/>
      <c r="C2" s="32"/>
      <c r="E2" s="5"/>
      <c r="F2" s="5"/>
      <c r="G2" s="5"/>
      <c r="H2" s="5"/>
      <c r="I2" s="5"/>
      <c r="J2" s="5"/>
    </row>
    <row r="3" spans="1:11" ht="12.75" customHeight="1"/>
    <row r="4" spans="1:11" s="165" customFormat="1" ht="18" customHeight="1">
      <c r="A4" s="213" t="s">
        <v>1</v>
      </c>
      <c r="B4" s="213" t="s">
        <v>0</v>
      </c>
      <c r="C4" s="211" t="s">
        <v>6</v>
      </c>
      <c r="D4" s="211"/>
      <c r="E4" s="205" t="s">
        <v>7</v>
      </c>
      <c r="F4" s="218"/>
      <c r="G4" s="201" t="s">
        <v>8</v>
      </c>
      <c r="H4" s="202"/>
      <c r="I4" s="201" t="s">
        <v>11</v>
      </c>
      <c r="J4" s="202"/>
      <c r="K4" s="164"/>
    </row>
    <row r="5" spans="1:11" s="165" customFormat="1" ht="18" customHeight="1">
      <c r="A5" s="214"/>
      <c r="B5" s="214"/>
      <c r="C5" s="212"/>
      <c r="D5" s="212"/>
      <c r="E5" s="207"/>
      <c r="F5" s="219"/>
      <c r="G5" s="203"/>
      <c r="H5" s="204"/>
      <c r="I5" s="203"/>
      <c r="J5" s="204"/>
      <c r="K5" s="164"/>
    </row>
    <row r="6" spans="1:11" s="165" customFormat="1" ht="21" customHeight="1">
      <c r="A6" s="215"/>
      <c r="B6" s="215"/>
      <c r="C6" s="166" t="s">
        <v>2</v>
      </c>
      <c r="D6" s="167" t="s">
        <v>5</v>
      </c>
      <c r="E6" s="7" t="s">
        <v>2</v>
      </c>
      <c r="F6" s="140" t="s">
        <v>5</v>
      </c>
      <c r="G6" s="8" t="s">
        <v>2</v>
      </c>
      <c r="H6" s="141" t="s">
        <v>5</v>
      </c>
      <c r="I6" s="8" t="s">
        <v>2</v>
      </c>
      <c r="J6" s="8" t="s">
        <v>5</v>
      </c>
      <c r="K6" s="164"/>
    </row>
    <row r="7" spans="1:11" s="173" customFormat="1" ht="36.75" customHeight="1">
      <c r="A7" s="143">
        <v>1</v>
      </c>
      <c r="B7" s="144" t="s">
        <v>41</v>
      </c>
      <c r="C7" s="145">
        <f>COUNTIFS(ลักษณะโครงการ!$B$5:$B$39,$A7,ลักษณะโครงการ!$K$5:$K$39,$A$16)</f>
        <v>7</v>
      </c>
      <c r="D7" s="146">
        <f>SUMIFS(ลักษณะโครงการ!$E$5:$E$39,ลักษณะโครงการ!$B$5:$B$39,$A7,ลักษณะโครงการ!$K$5:$K$39,$A$16)</f>
        <v>68362500</v>
      </c>
      <c r="E7" s="145">
        <f>COUNTIFS(ลักษณะโครงการ!$B$5:$B$39,$A7,ลักษณะโครงการ!$K$5:$K$39,$A$16,ลักษณะโครงการ!$F$5:$F$39,"&gt;0")</f>
        <v>6</v>
      </c>
      <c r="F7" s="146">
        <f>SUMIFS(ลักษณะโครงการ!$F$5:$F$39,ลักษณะโครงการ!$B$5:$B$39,$A7,ลักษณะโครงการ!$K$5:$K$39,$A$16)</f>
        <v>60924500</v>
      </c>
      <c r="G7" s="145">
        <f>COUNTIFS(ลักษณะโครงการ!$B$5:$B$39,$A7,ลักษณะโครงการ!$K$5:$K$39,$A$16,ลักษณะโครงการ!$G$5:$G$39,"&gt;0")</f>
        <v>3</v>
      </c>
      <c r="H7" s="146">
        <f>SUMIFS(ลักษณะโครงการ!$G$5:$G$39,ลักษณะโครงการ!$B$5:$B$39,$A7,ลักษณะโครงการ!$K$5:$K$39,$A$16)</f>
        <v>3948000</v>
      </c>
      <c r="I7" s="145">
        <f>COUNTIFS(ลักษณะโครงการ!$B$5:$B$39,$A7,ลักษณะโครงการ!$K$5:$K$39,$A$16,ลักษณะโครงการ!$H$5:$H$39,"&gt;0")</f>
        <v>1</v>
      </c>
      <c r="J7" s="146">
        <f>SUMIFS(ลักษณะโครงการ!$H$5:$H$39,ลักษณะโครงการ!$B$5:$B$39,$A7,ลักษณะโครงการ!$K$5:$K$39,$A$16)</f>
        <v>3490000</v>
      </c>
      <c r="K7" s="172"/>
    </row>
    <row r="8" spans="1:11" s="173" customFormat="1" ht="36.75" customHeight="1">
      <c r="A8" s="149">
        <v>2</v>
      </c>
      <c r="B8" s="150" t="s">
        <v>42</v>
      </c>
      <c r="C8" s="151">
        <f>COUNTIFS(ลักษณะโครงการ!$B$5:$B$39,$A8,ลักษณะโครงการ!$K$5:$K$39,$A$16)</f>
        <v>5</v>
      </c>
      <c r="D8" s="152">
        <f>SUMIFS(ลักษณะโครงการ!$E$5:$E$39,ลักษณะโครงการ!$B$5:$B$39,$A8,ลักษณะโครงการ!$K$5:$K$39,$A$16)</f>
        <v>86064000</v>
      </c>
      <c r="E8" s="151">
        <f>COUNTIFS(ลักษณะโครงการ!$B$5:$B$39,$A8,ลักษณะโครงการ!$K$5:$K$39,$A$16,ลักษณะโครงการ!$F$5:$F$39,"&gt;0")</f>
        <v>5</v>
      </c>
      <c r="F8" s="152">
        <f>SUMIFS(ลักษณะโครงการ!$F$5:$F$39,ลักษณะโครงการ!$B$5:$B$39,$A8,ลักษณะโครงการ!$K$5:$K$39,$A$16)</f>
        <v>66064000</v>
      </c>
      <c r="G8" s="151">
        <f>COUNTIFS(ลักษณะโครงการ!$B$5:$B$39,$A8,ลักษณะโครงการ!$K$5:$K$39,$A$16,ลักษณะโครงการ!$G$5:$G$39,"&gt;0")</f>
        <v>1</v>
      </c>
      <c r="H8" s="152">
        <f>SUMIFS(ลักษณะโครงการ!$G$5:$G$39,ลักษณะโครงการ!$B$5:$B$39,$A8,ลักษณะโครงการ!$K$5:$K$39,$A$16)</f>
        <v>20000000</v>
      </c>
      <c r="I8" s="151">
        <f>COUNTIFS(ลักษณะโครงการ!$B$5:$B$39,$A8,ลักษณะโครงการ!$K$5:$K$39,$A$16,ลักษณะโครงการ!$H$5:$H$39,"&gt;0")</f>
        <v>0</v>
      </c>
      <c r="J8" s="152">
        <f>SUMIFS(ลักษณะโครงการ!$H$5:$H$39,ลักษณะโครงการ!$B$5:$B$39,$A8,ลักษณะโครงการ!$K$5:$K$39,$A$16)</f>
        <v>0</v>
      </c>
      <c r="K8" s="172"/>
    </row>
    <row r="9" spans="1:11" s="173" customFormat="1" ht="36.75" customHeight="1">
      <c r="A9" s="149">
        <v>3</v>
      </c>
      <c r="B9" s="150" t="s">
        <v>43</v>
      </c>
      <c r="C9" s="151">
        <f>COUNTIFS(ลักษณะโครงการ!$B$5:$B$39,$A9,ลักษณะโครงการ!$K$5:$K$39,$A$16)</f>
        <v>1</v>
      </c>
      <c r="D9" s="152">
        <f>SUMIFS(ลักษณะโครงการ!$E$5:$E$39,ลักษณะโครงการ!$B$5:$B$39,$A9,ลักษณะโครงการ!$K$5:$K$39,$A$16)</f>
        <v>72378000</v>
      </c>
      <c r="E9" s="151">
        <f>COUNTIFS(ลักษณะโครงการ!$B$5:$B$39,$A9,ลักษณะโครงการ!$K$5:$K$39,$A$16,ลักษณะโครงการ!$F$5:$F$39,"&gt;0")</f>
        <v>1</v>
      </c>
      <c r="F9" s="152">
        <f>SUMIFS(ลักษณะโครงการ!$F$5:$F$39,ลักษณะโครงการ!$B$5:$B$39,$A9,ลักษณะโครงการ!$K$5:$K$39,$A$16)</f>
        <v>48435000</v>
      </c>
      <c r="G9" s="151">
        <f>COUNTIFS(ลักษณะโครงการ!$B$5:$B$39,$A9,ลักษณะโครงการ!$K$5:$K$39,$A$16,ลักษณะโครงการ!$G$5:$G$39,"&gt;0")</f>
        <v>1</v>
      </c>
      <c r="H9" s="152">
        <f>SUMIFS(ลักษณะโครงการ!$G$5:$G$39,ลักษณะโครงการ!$B$5:$B$39,$A9,ลักษณะโครงการ!$K$5:$K$39,$A$16)</f>
        <v>23943000</v>
      </c>
      <c r="I9" s="151">
        <f>COUNTIFS(ลักษณะโครงการ!$B$5:$B$39,$A9,ลักษณะโครงการ!$K$5:$K$39,$A$16,ลักษณะโครงการ!$H$5:$H$39,"&gt;0")</f>
        <v>0</v>
      </c>
      <c r="J9" s="152">
        <f>SUMIFS(ลักษณะโครงการ!$H$5:$H$39,ลักษณะโครงการ!$B$5:$B$39,$A9,ลักษณะโครงการ!$K$5:$K$39,$A$16)</f>
        <v>0</v>
      </c>
      <c r="K9" s="172"/>
    </row>
    <row r="10" spans="1:11" s="173" customFormat="1" ht="48" customHeight="1">
      <c r="A10" s="154">
        <v>4</v>
      </c>
      <c r="B10" s="155" t="s">
        <v>44</v>
      </c>
      <c r="C10" s="151">
        <f>COUNTIFS(ลักษณะโครงการ!$B$5:$B$39,$A10,ลักษณะโครงการ!$K$5:$K$39,$A$16)</f>
        <v>4</v>
      </c>
      <c r="D10" s="152">
        <f>SUMIFS(ลักษณะโครงการ!$E$5:$E$39,ลักษณะโครงการ!$B$5:$B$39,$A10,ลักษณะโครงการ!$K$5:$K$39,$A$16)</f>
        <v>34764400</v>
      </c>
      <c r="E10" s="151">
        <f>COUNTIFS(ลักษณะโครงการ!$B$5:$B$39,$A10,ลักษณะโครงการ!$K$5:$K$39,$A$16,ลักษณะโครงการ!$F$5:$F$39,"&gt;0")</f>
        <v>2</v>
      </c>
      <c r="F10" s="152">
        <f>SUMIFS(ลักษณะโครงการ!$F$5:$F$39,ลักษณะโครงการ!$B$5:$B$39,$A10,ลักษณะโครงการ!$K$5:$K$39,$A$16)</f>
        <v>28516400</v>
      </c>
      <c r="G10" s="151">
        <f>COUNTIFS(ลักษณะโครงการ!$B$5:$B$39,$A10,ลักษณะโครงการ!$K$5:$K$39,$A$16,ลักษณะโครงการ!$G$5:$G$39,"&gt;0")</f>
        <v>0</v>
      </c>
      <c r="H10" s="152">
        <f>SUMIFS(ลักษณะโครงการ!$G$5:$G$39,ลักษณะโครงการ!$B$5:$B$39,$A10,ลักษณะโครงการ!$K$5:$K$39,$A$16)</f>
        <v>0</v>
      </c>
      <c r="I10" s="151">
        <f>COUNTIFS(ลักษณะโครงการ!$B$5:$B$39,$A10,ลักษณะโครงการ!$K$5:$K$39,$A$16,ลักษณะโครงการ!$H$5:$H$39,"&gt;0")</f>
        <v>2</v>
      </c>
      <c r="J10" s="152">
        <f>SUMIFS(ลักษณะโครงการ!$H$5:$H$39,ลักษณะโครงการ!$B$5:$B$39,$A10,ลักษณะโครงการ!$K$5:$K$39,$A$16)</f>
        <v>6248000</v>
      </c>
      <c r="K10" s="172"/>
    </row>
    <row r="11" spans="1:11" s="173" customFormat="1" ht="36.75" customHeight="1">
      <c r="A11" s="156">
        <v>5</v>
      </c>
      <c r="B11" s="157" t="s">
        <v>45</v>
      </c>
      <c r="C11" s="163">
        <f>COUNTIFS(ลักษณะโครงการ!$B$5:$B$39,$A11,ลักษณะโครงการ!$K$5:$K$39,$A$16)</f>
        <v>1</v>
      </c>
      <c r="D11" s="162">
        <f>SUMIFS(ลักษณะโครงการ!$E$5:$E$39,ลักษณะโครงการ!$B$5:$B$39,$A11,ลักษณะโครงการ!$K$5:$K$39,$A$16)</f>
        <v>3322000</v>
      </c>
      <c r="E11" s="163">
        <f>COUNTIFS(ลักษณะโครงการ!$B$5:$B$39,$A11,ลักษณะโครงการ!$K$5:$K$39,$A$16,ลักษณะโครงการ!$F$5:$F$39,"&gt;0")</f>
        <v>1</v>
      </c>
      <c r="F11" s="162">
        <f>SUMIFS(ลักษณะโครงการ!$F$5:$F$39,ลักษณะโครงการ!$B$5:$B$39,$A11,ลักษณะโครงการ!$K$5:$K$39,$A$16)</f>
        <v>3088000</v>
      </c>
      <c r="G11" s="163">
        <f>COUNTIFS(ลักษณะโครงการ!$B$5:$B$39,$A11,ลักษณะโครงการ!$K$5:$K$39,$A$16,ลักษณะโครงการ!$G$5:$G$39,"&gt;0")</f>
        <v>1</v>
      </c>
      <c r="H11" s="162">
        <f>SUMIFS(ลักษณะโครงการ!$G$5:$G$39,ลักษณะโครงการ!$B$5:$B$39,$A11,ลักษณะโครงการ!$K$5:$K$39,$A$16)</f>
        <v>234000</v>
      </c>
      <c r="I11" s="163">
        <f>COUNTIFS(ลักษณะโครงการ!$B$5:$B$39,$A11,ลักษณะโครงการ!$K$5:$K$39,$A$16,ลักษณะโครงการ!$H$5:$H$39,"&gt;0")</f>
        <v>0</v>
      </c>
      <c r="J11" s="162">
        <f>SUMIFS(ลักษณะโครงการ!$H$5:$H$39,ลักษณะโครงการ!$B$5:$B$39,$A11,ลักษณะโครงการ!$K$5:$K$39,$A$16)</f>
        <v>0</v>
      </c>
      <c r="K11" s="172"/>
    </row>
    <row r="12" spans="1:11" s="11" customFormat="1" ht="21" customHeight="1">
      <c r="A12" s="29"/>
      <c r="B12" s="30" t="s">
        <v>4</v>
      </c>
      <c r="C12" s="28">
        <f>SUM(C7:C11)</f>
        <v>18</v>
      </c>
      <c r="D12" s="126">
        <f t="shared" ref="D12:J12" si="0">SUM(D7:D11)</f>
        <v>264890900</v>
      </c>
      <c r="E12" s="28">
        <f t="shared" si="0"/>
        <v>15</v>
      </c>
      <c r="F12" s="126">
        <f t="shared" si="0"/>
        <v>207027900</v>
      </c>
      <c r="G12" s="28">
        <f t="shared" si="0"/>
        <v>6</v>
      </c>
      <c r="H12" s="126">
        <f t="shared" si="0"/>
        <v>48125000</v>
      </c>
      <c r="I12" s="28">
        <f t="shared" si="0"/>
        <v>3</v>
      </c>
      <c r="J12" s="126">
        <f t="shared" si="0"/>
        <v>9738000</v>
      </c>
    </row>
    <row r="13" spans="1:11" s="14" customFormat="1">
      <c r="A13" s="6"/>
      <c r="B13" s="12"/>
      <c r="C13" s="6"/>
      <c r="D13" s="13"/>
      <c r="E13" s="6"/>
      <c r="F13" s="13"/>
      <c r="G13" s="12"/>
      <c r="H13" s="12"/>
      <c r="I13" s="12"/>
      <c r="J13" s="12"/>
    </row>
    <row r="14" spans="1:11" s="183" customFormat="1">
      <c r="A14" s="216" t="s">
        <v>13</v>
      </c>
      <c r="B14" s="216"/>
      <c r="C14" s="216"/>
      <c r="D14" s="216"/>
      <c r="E14" s="216"/>
      <c r="F14" s="181">
        <f>สรุปรวม!H16-สรุปรวม!D13</f>
        <v>166216800</v>
      </c>
      <c r="G14" s="182" t="s">
        <v>5</v>
      </c>
    </row>
    <row r="15" spans="1:11" s="183" customFormat="1">
      <c r="A15" s="182"/>
      <c r="B15" s="185"/>
      <c r="C15" s="182"/>
      <c r="D15" s="184"/>
      <c r="E15" s="182"/>
      <c r="F15" s="184"/>
    </row>
    <row r="16" spans="1:11" s="19" customFormat="1" ht="12.75" hidden="1">
      <c r="A16" s="177" t="s">
        <v>59</v>
      </c>
      <c r="B16" s="178"/>
      <c r="C16" s="177"/>
      <c r="D16" s="179"/>
      <c r="E16" s="177"/>
      <c r="F16" s="179"/>
    </row>
    <row r="17" spans="1:10" s="19" customFormat="1" hidden="1">
      <c r="A17" s="15"/>
      <c r="B17" s="16"/>
      <c r="C17" s="15"/>
      <c r="D17" s="17"/>
      <c r="E17" s="15"/>
      <c r="F17" s="17"/>
      <c r="G17" s="18"/>
      <c r="H17" s="18"/>
      <c r="I17" s="18"/>
      <c r="J17" s="18"/>
    </row>
    <row r="18" spans="1:10" s="19" customFormat="1" hidden="1">
      <c r="A18" s="15"/>
      <c r="B18" s="18"/>
      <c r="C18" s="15"/>
      <c r="D18" s="17"/>
      <c r="E18" s="15"/>
      <c r="F18" s="17"/>
      <c r="G18" s="18"/>
      <c r="H18" s="18"/>
      <c r="I18" s="18"/>
      <c r="J18" s="18"/>
    </row>
    <row r="19" spans="1:10" s="18" customFormat="1" hidden="1">
      <c r="A19" s="15"/>
      <c r="C19" s="134">
        <f>สรุปรวม!C12</f>
        <v>25</v>
      </c>
      <c r="D19" s="135">
        <f>สรุปรวม!D12</f>
        <v>349730060</v>
      </c>
      <c r="E19" s="134">
        <f>สรุปรวม!E12</f>
        <v>21</v>
      </c>
      <c r="F19" s="135">
        <f>สรุปรวม!F12</f>
        <v>245196260</v>
      </c>
      <c r="G19" s="134">
        <f>สรุปรวม!G12</f>
        <v>8</v>
      </c>
      <c r="H19" s="135">
        <f>สรุปรวม!H12</f>
        <v>54723000</v>
      </c>
      <c r="I19" s="134">
        <f>สรุปรวม!I12</f>
        <v>4</v>
      </c>
      <c r="J19" s="135">
        <f>สรุปรวม!J12</f>
        <v>49810800</v>
      </c>
    </row>
    <row r="20" spans="1:10" s="18" customFormat="1" ht="15" hidden="1">
      <c r="A20" s="21"/>
      <c r="B20" s="22"/>
      <c r="C20" s="130">
        <f>C12+สรุปโครงการอื่นๆ!C12</f>
        <v>25</v>
      </c>
      <c r="D20" s="131">
        <f>D12+สรุปโครงการอื่นๆ!D12</f>
        <v>349730060</v>
      </c>
      <c r="E20" s="20">
        <f>E12+สรุปโครงการอื่นๆ!E12</f>
        <v>21</v>
      </c>
      <c r="F20" s="131">
        <f>F12+สรุปโครงการอื่นๆ!F12</f>
        <v>245196260</v>
      </c>
      <c r="G20" s="130">
        <f>G12+สรุปโครงการอื่นๆ!G12</f>
        <v>8</v>
      </c>
      <c r="H20" s="132">
        <f>H12+สรุปโครงการอื่นๆ!H12</f>
        <v>54723000</v>
      </c>
      <c r="I20" s="130">
        <f>I12+สรุปโครงการอื่นๆ!I12</f>
        <v>4</v>
      </c>
      <c r="J20" s="132">
        <f>J12+สรุปโครงการอื่นๆ!J12</f>
        <v>49810800</v>
      </c>
    </row>
    <row r="21" spans="1:10" s="18" customFormat="1">
      <c r="A21" s="15"/>
      <c r="C21" s="15"/>
      <c r="D21" s="17"/>
      <c r="E21" s="15"/>
      <c r="F21" s="17"/>
    </row>
    <row r="22" spans="1:10" s="18" customFormat="1">
      <c r="A22" s="15"/>
      <c r="C22" s="15"/>
      <c r="D22" s="133"/>
      <c r="E22" s="15"/>
      <c r="F22" s="133"/>
      <c r="H22" s="133"/>
      <c r="J22" s="133"/>
    </row>
    <row r="23" spans="1:10" s="18" customFormat="1">
      <c r="A23" s="15"/>
      <c r="C23" s="15"/>
      <c r="D23" s="133"/>
      <c r="E23" s="15"/>
      <c r="F23" s="17"/>
    </row>
  </sheetData>
  <mergeCells count="8">
    <mergeCell ref="A14:E14"/>
    <mergeCell ref="I4:J5"/>
    <mergeCell ref="A1:J1"/>
    <mergeCell ref="A4:A6"/>
    <mergeCell ref="B4:B6"/>
    <mergeCell ref="C4:D5"/>
    <mergeCell ref="E4:F5"/>
    <mergeCell ref="G4:H5"/>
  </mergeCells>
  <pageMargins left="0.78740157480314965" right="0.39370078740157483" top="0.98425196850393704" bottom="0.74803149606299213" header="0.31496062992125984" footer="0.31496062992125984"/>
  <pageSetup paperSize="9" scale="85" orientation="landscape" r:id="rId1"/>
  <headerFooter>
    <oddFooter>&amp;Rกลุ่มจังหวัดภาคกลางตอนล่าง 1 / จังหวัดราชบุรี</oddFooter>
  </headerFooter>
</worksheet>
</file>

<file path=xl/worksheets/sheet4.xml><?xml version="1.0" encoding="utf-8"?>
<worksheet xmlns="http://schemas.openxmlformats.org/spreadsheetml/2006/main" xmlns:r="http://schemas.openxmlformats.org/officeDocument/2006/relationships">
  <sheetPr>
    <tabColor rgb="FFFFFF00"/>
  </sheetPr>
  <dimension ref="A1:L25"/>
  <sheetViews>
    <sheetView view="pageBreakPreview" zoomScale="80" zoomScaleNormal="80" zoomScaleSheetLayoutView="80" workbookViewId="0">
      <selection activeCell="A15" sqref="A15:XFD15"/>
    </sheetView>
  </sheetViews>
  <sheetFormatPr defaultRowHeight="14.25"/>
  <cols>
    <col min="1" max="1" width="3.75" style="1" customWidth="1"/>
    <col min="2" max="2" width="33.625" customWidth="1"/>
    <col min="3" max="3" width="6.625" style="1" customWidth="1"/>
    <col min="4" max="4" width="16.625" style="2" customWidth="1"/>
    <col min="5" max="5" width="6.625" style="1" customWidth="1"/>
    <col min="6" max="6" width="16.625" style="2" customWidth="1"/>
    <col min="7" max="7" width="6.625" customWidth="1"/>
    <col min="8" max="8" width="16.625" customWidth="1"/>
    <col min="9" max="9" width="6.625" customWidth="1"/>
    <col min="10" max="10" width="16.625" customWidth="1"/>
    <col min="11" max="11" width="14.625" bestFit="1" customWidth="1"/>
    <col min="12" max="12" width="17.875" customWidth="1"/>
  </cols>
  <sheetData>
    <row r="1" spans="1:12" s="4" customFormat="1" ht="19.5">
      <c r="A1" s="217" t="s">
        <v>77</v>
      </c>
      <c r="B1" s="217"/>
      <c r="C1" s="217"/>
      <c r="D1" s="217"/>
      <c r="E1" s="217"/>
      <c r="F1" s="217"/>
      <c r="G1" s="217"/>
      <c r="H1" s="217"/>
      <c r="I1" s="217"/>
      <c r="J1" s="217"/>
    </row>
    <row r="2" spans="1:12" s="3" customFormat="1" ht="12.75" customHeight="1">
      <c r="A2" s="32"/>
      <c r="B2" s="32"/>
      <c r="C2" s="32"/>
      <c r="E2" s="5"/>
      <c r="F2" s="5"/>
      <c r="G2" s="5"/>
      <c r="H2" s="5"/>
      <c r="I2" s="5"/>
      <c r="J2" s="5"/>
    </row>
    <row r="3" spans="1:12" ht="12.75" customHeight="1"/>
    <row r="4" spans="1:12" s="165" customFormat="1" ht="18" customHeight="1">
      <c r="A4" s="213" t="s">
        <v>1</v>
      </c>
      <c r="B4" s="213" t="s">
        <v>0</v>
      </c>
      <c r="C4" s="211" t="s">
        <v>6</v>
      </c>
      <c r="D4" s="211"/>
      <c r="E4" s="205" t="s">
        <v>7</v>
      </c>
      <c r="F4" s="218"/>
      <c r="G4" s="201" t="s">
        <v>8</v>
      </c>
      <c r="H4" s="202"/>
      <c r="I4" s="201" t="s">
        <v>11</v>
      </c>
      <c r="J4" s="202"/>
      <c r="K4" s="164"/>
    </row>
    <row r="5" spans="1:12" s="165" customFormat="1" ht="18" customHeight="1">
      <c r="A5" s="214"/>
      <c r="B5" s="214"/>
      <c r="C5" s="212"/>
      <c r="D5" s="212"/>
      <c r="E5" s="207"/>
      <c r="F5" s="219"/>
      <c r="G5" s="203"/>
      <c r="H5" s="204"/>
      <c r="I5" s="203"/>
      <c r="J5" s="204"/>
      <c r="K5" s="164"/>
    </row>
    <row r="6" spans="1:12" s="165" customFormat="1" ht="21" customHeight="1">
      <c r="A6" s="215"/>
      <c r="B6" s="215"/>
      <c r="C6" s="166" t="s">
        <v>2</v>
      </c>
      <c r="D6" s="167" t="s">
        <v>5</v>
      </c>
      <c r="E6" s="7" t="s">
        <v>2</v>
      </c>
      <c r="F6" s="140" t="s">
        <v>5</v>
      </c>
      <c r="G6" s="8" t="s">
        <v>2</v>
      </c>
      <c r="H6" s="141" t="s">
        <v>5</v>
      </c>
      <c r="I6" s="8" t="s">
        <v>2</v>
      </c>
      <c r="J6" s="8" t="s">
        <v>5</v>
      </c>
      <c r="K6" s="164"/>
    </row>
    <row r="7" spans="1:12" s="173" customFormat="1" ht="36.75" customHeight="1">
      <c r="A7" s="143">
        <v>1</v>
      </c>
      <c r="B7" s="144" t="s">
        <v>41</v>
      </c>
      <c r="C7" s="145">
        <f>COUNTIFS(ลักษณะโครงการ!$B$5:$B$39,$A7,ลักษณะโครงการ!$K$5:$K$39,$A$16)</f>
        <v>1</v>
      </c>
      <c r="D7" s="146">
        <f>SUMIFS(ลักษณะโครงการ!$E$5:$E$39,ลักษณะโครงการ!$B$5:$B$39,$A7,ลักษณะโครงการ!$K$5:$K$39,$A$16)</f>
        <v>8215100</v>
      </c>
      <c r="E7" s="145">
        <f>COUNTIFS(ลักษณะโครงการ!$B$5:$B$39,$A7,ลักษณะโครงการ!$K$5:$K$39,$A$16,ลักษณะโครงการ!$F$5:$F$39,"&gt;0")</f>
        <v>1</v>
      </c>
      <c r="F7" s="146">
        <f>SUMIFS(ลักษณะโครงการ!$F$5:$F$39,ลักษณะโครงการ!$B$5:$B$39,$A7,ลักษณะโครงการ!$K$5:$K$39,$A$16)</f>
        <v>8215100</v>
      </c>
      <c r="G7" s="145">
        <f>COUNTIFS(ลักษณะโครงการ!$B$5:$B$39,$A7,ลักษณะโครงการ!$K$5:$K$39,$A$16,ลักษณะโครงการ!$G$5:$G$39,"&gt;0")</f>
        <v>0</v>
      </c>
      <c r="H7" s="146">
        <f>SUMIFS(ลักษณะโครงการ!$G$5:$G$39,ลักษณะโครงการ!$B$5:$B$39,$A7,ลักษณะโครงการ!$K$5:$K$39,$A$16)</f>
        <v>0</v>
      </c>
      <c r="I7" s="145">
        <f>COUNTIFS(ลักษณะโครงการ!$B$5:$B$39,$A7,ลักษณะโครงการ!$K$5:$K$39,$A$16,ลักษณะโครงการ!$H$5:$H$39,"&gt;0")</f>
        <v>0</v>
      </c>
      <c r="J7" s="146">
        <f>SUMIFS(ลักษณะโครงการ!$H$5:$H$39,ลักษณะโครงการ!$B$5:$B$39,$A7,ลักษณะโครงการ!$K$5:$K$39,$A$16)</f>
        <v>0</v>
      </c>
      <c r="K7" s="172"/>
    </row>
    <row r="8" spans="1:12" s="173" customFormat="1" ht="36.75" customHeight="1">
      <c r="A8" s="149">
        <v>2</v>
      </c>
      <c r="B8" s="150" t="s">
        <v>42</v>
      </c>
      <c r="C8" s="151">
        <f>COUNTIFS(ลักษณะโครงการ!$B$5:$B$39,$A8,ลักษณะโครงการ!$K$5:$K$39,$A$16)</f>
        <v>0</v>
      </c>
      <c r="D8" s="152">
        <f>SUMIFS(ลักษณะโครงการ!$E$5:$E$39,ลักษณะโครงการ!$B$5:$B$39,$A8,ลักษณะโครงการ!$K$5:$K$39,$A$16)</f>
        <v>0</v>
      </c>
      <c r="E8" s="151">
        <f>COUNTIFS(ลักษณะโครงการ!$B$5:$B$39,$A8,ลักษณะโครงการ!$K$5:$K$39,$A$16,ลักษณะโครงการ!$F$5:$F$39,"&gt;0")</f>
        <v>0</v>
      </c>
      <c r="F8" s="152">
        <f>SUMIFS(ลักษณะโครงการ!$F$5:$F$39,ลักษณะโครงการ!$B$5:$B$39,$A8,ลักษณะโครงการ!$K$5:$K$39,$A$16)</f>
        <v>0</v>
      </c>
      <c r="G8" s="151">
        <f>COUNTIFS(ลักษณะโครงการ!$B$5:$B$39,$A8,ลักษณะโครงการ!$K$5:$K$39,$A$16,ลักษณะโครงการ!$G$5:$G$39,"&gt;0")</f>
        <v>0</v>
      </c>
      <c r="H8" s="152">
        <f>SUMIFS(ลักษณะโครงการ!$G$5:$G$39,ลักษณะโครงการ!$B$5:$B$39,$A8,ลักษณะโครงการ!$K$5:$K$39,$A$16)</f>
        <v>0</v>
      </c>
      <c r="I8" s="151">
        <f>COUNTIFS(ลักษณะโครงการ!$B$5:$B$39,$A8,ลักษณะโครงการ!$K$5:$K$39,$A$16,ลักษณะโครงการ!$H$5:$H$39,"&gt;0")</f>
        <v>0</v>
      </c>
      <c r="J8" s="152">
        <f>SUMIFS(ลักษณะโครงการ!$H$5:$H$39,ลักษณะโครงการ!$B$5:$B$39,$A8,ลักษณะโครงการ!$K$5:$K$39,$A$16)</f>
        <v>0</v>
      </c>
      <c r="K8" s="172"/>
    </row>
    <row r="9" spans="1:12" s="173" customFormat="1" ht="36.75" customHeight="1">
      <c r="A9" s="149">
        <v>3</v>
      </c>
      <c r="B9" s="150" t="s">
        <v>43</v>
      </c>
      <c r="C9" s="151">
        <f>COUNTIFS(ลักษณะโครงการ!$B$5:$B$39,$A9,ลักษณะโครงการ!$K$5:$K$39,$A$16)</f>
        <v>4</v>
      </c>
      <c r="D9" s="152">
        <f>SUMIFS(ลักษณะโครงการ!$E$5:$E$39,ลักษณะโครงการ!$B$5:$B$39,$A9,ลักษณะโครงการ!$K$5:$K$39,$A$16)</f>
        <v>66539600</v>
      </c>
      <c r="E9" s="151">
        <f>COUNTIFS(ลักษณะโครงการ!$B$5:$B$39,$A9,ลักษณะโครงการ!$K$5:$K$39,$A$16,ลักษณะโครงการ!$F$5:$F$39,"&gt;0")</f>
        <v>3</v>
      </c>
      <c r="F9" s="152">
        <f>SUMIFS(ลักษณะโครงการ!$F$5:$F$39,ลักษณะโครงการ!$B$5:$B$39,$A9,ลักษณะโครงการ!$K$5:$K$39,$A$16)</f>
        <v>19868800</v>
      </c>
      <c r="G9" s="151">
        <f>COUNTIFS(ลักษณะโครงการ!$B$5:$B$39,$A9,ลักษณะโครงการ!$K$5:$K$39,$A$16,ลักษณะโครงการ!$G$5:$G$39,"&gt;0")</f>
        <v>2</v>
      </c>
      <c r="H9" s="152">
        <f>SUMIFS(ลักษณะโครงการ!$G$5:$G$39,ลักษณะโครงการ!$B$5:$B$39,$A9,ลักษณะโครงการ!$K$5:$K$39,$A$16)</f>
        <v>6598000</v>
      </c>
      <c r="I9" s="151">
        <f>COUNTIFS(ลักษณะโครงการ!$B$5:$B$39,$A9,ลักษณะโครงการ!$K$5:$K$39,$A$16,ลักษณะโครงการ!$H$5:$H$39,"&gt;0")</f>
        <v>1</v>
      </c>
      <c r="J9" s="152">
        <f>SUMIFS(ลักษณะโครงการ!$H$5:$H$39,ลักษณะโครงการ!$B$5:$B$39,$A9,ลักษณะโครงการ!$K$5:$K$39,$A$16)</f>
        <v>40072800</v>
      </c>
      <c r="K9" s="172"/>
    </row>
    <row r="10" spans="1:12" s="173" customFormat="1" ht="48" customHeight="1">
      <c r="A10" s="154">
        <v>4</v>
      </c>
      <c r="B10" s="155" t="s">
        <v>44</v>
      </c>
      <c r="C10" s="151">
        <f>COUNTIFS(ลักษณะโครงการ!$B$5:$B$39,$A10,ลักษณะโครงการ!$K$5:$K$39,$A$16)</f>
        <v>0</v>
      </c>
      <c r="D10" s="152">
        <f>SUMIFS(ลักษณะโครงการ!$E$5:$E$39,ลักษณะโครงการ!$B$5:$B$39,$A10,ลักษณะโครงการ!$K$5:$K$39,$A$16)</f>
        <v>0</v>
      </c>
      <c r="E10" s="151">
        <f>COUNTIFS(ลักษณะโครงการ!$B$5:$B$39,$A10,ลักษณะโครงการ!$K$5:$K$39,$A$16,ลักษณะโครงการ!$F$5:$F$39,"&gt;0")</f>
        <v>0</v>
      </c>
      <c r="F10" s="152">
        <f>SUMIFS(ลักษณะโครงการ!$F$5:$F$39,ลักษณะโครงการ!$B$5:$B$39,$A10,ลักษณะโครงการ!$K$5:$K$39,$A$16)</f>
        <v>0</v>
      </c>
      <c r="G10" s="151">
        <f>COUNTIFS(ลักษณะโครงการ!$B$5:$B$39,$A10,ลักษณะโครงการ!$K$5:$K$39,$A$16,ลักษณะโครงการ!$G$5:$G$39,"&gt;0")</f>
        <v>0</v>
      </c>
      <c r="H10" s="152">
        <f>SUMIFS(ลักษณะโครงการ!$G$5:$G$39,ลักษณะโครงการ!$B$5:$B$39,$A10,ลักษณะโครงการ!$K$5:$K$39,$A$16)</f>
        <v>0</v>
      </c>
      <c r="I10" s="151">
        <f>COUNTIFS(ลักษณะโครงการ!$B$5:$B$39,$A10,ลักษณะโครงการ!$K$5:$K$39,$A$16,ลักษณะโครงการ!$H$5:$H$39,"&gt;0")</f>
        <v>0</v>
      </c>
      <c r="J10" s="152">
        <f>SUMIFS(ลักษณะโครงการ!$H$5:$H$39,ลักษณะโครงการ!$B$5:$B$39,$A10,ลักษณะโครงการ!$K$5:$K$39,$A$16)</f>
        <v>0</v>
      </c>
      <c r="K10" s="172"/>
      <c r="L10" s="190">
        <v>299684500</v>
      </c>
    </row>
    <row r="11" spans="1:12" s="173" customFormat="1" ht="36.75" customHeight="1">
      <c r="A11" s="156">
        <v>5</v>
      </c>
      <c r="B11" s="157" t="s">
        <v>45</v>
      </c>
      <c r="C11" s="163">
        <f>COUNTIFS(ลักษณะโครงการ!$B$5:$B$39,$A11,ลักษณะโครงการ!$K$5:$K$39,$A$16)</f>
        <v>2</v>
      </c>
      <c r="D11" s="162">
        <f>SUMIFS(ลักษณะโครงการ!$E$5:$E$39,ลักษณะโครงการ!$B$5:$B$39,$A11,ลักษณะโครงการ!$K$5:$K$39,$A$16)</f>
        <v>10084460</v>
      </c>
      <c r="E11" s="163">
        <f>COUNTIFS(ลักษณะโครงการ!$B$5:$B$39,$A11,ลักษณะโครงการ!$K$5:$K$39,$A$16,ลักษณะโครงการ!$F$5:$F$39,"&gt;0")</f>
        <v>2</v>
      </c>
      <c r="F11" s="162">
        <f>SUMIFS(ลักษณะโครงการ!$F$5:$F$39,ลักษณะโครงการ!$B$5:$B$39,$A11,ลักษณะโครงการ!$K$5:$K$39,$A$16)</f>
        <v>10084460</v>
      </c>
      <c r="G11" s="163">
        <f>COUNTIFS(ลักษณะโครงการ!$B$5:$B$39,$A11,ลักษณะโครงการ!$K$5:$K$39,$A$16,ลักษณะโครงการ!$G$5:$G$39,"&gt;0")</f>
        <v>0</v>
      </c>
      <c r="H11" s="162">
        <f>SUMIFS(ลักษณะโครงการ!$G$5:$G$39,ลักษณะโครงการ!$B$5:$B$39,$A11,ลักษณะโครงการ!$K$5:$K$39,$A$16)</f>
        <v>0</v>
      </c>
      <c r="I11" s="163">
        <f>COUNTIFS(ลักษณะโครงการ!$B$5:$B$39,$A11,ลักษณะโครงการ!$K$5:$K$39,$A$16,ลักษณะโครงการ!$H$5:$H$39,"&gt;0")</f>
        <v>0</v>
      </c>
      <c r="J11" s="162">
        <f>SUMIFS(ลักษณะโครงการ!$H$5:$H$39,ลักษณะโครงการ!$B$5:$B$39,$A11,ลักษณะโครงการ!$K$5:$K$39,$A$16)</f>
        <v>0</v>
      </c>
      <c r="K11" s="172"/>
      <c r="L11" s="173">
        <v>307</v>
      </c>
    </row>
    <row r="12" spans="1:12" s="11" customFormat="1" ht="21" customHeight="1">
      <c r="A12" s="29"/>
      <c r="B12" s="30" t="s">
        <v>4</v>
      </c>
      <c r="C12" s="28">
        <f>SUM(C7:C11)</f>
        <v>7</v>
      </c>
      <c r="D12" s="126">
        <f t="shared" ref="D12:J12" si="0">SUM(D7:D11)</f>
        <v>84839160</v>
      </c>
      <c r="E12" s="28">
        <f t="shared" si="0"/>
        <v>6</v>
      </c>
      <c r="F12" s="126">
        <f t="shared" si="0"/>
        <v>38168360</v>
      </c>
      <c r="G12" s="28">
        <f t="shared" si="0"/>
        <v>2</v>
      </c>
      <c r="H12" s="126">
        <f t="shared" si="0"/>
        <v>6598000</v>
      </c>
      <c r="I12" s="28">
        <f t="shared" si="0"/>
        <v>1</v>
      </c>
      <c r="J12" s="126">
        <f t="shared" si="0"/>
        <v>40072800</v>
      </c>
    </row>
    <row r="13" spans="1:12" s="14" customFormat="1">
      <c r="A13" s="6"/>
      <c r="B13" s="12"/>
      <c r="C13" s="6"/>
      <c r="D13" s="13"/>
      <c r="E13" s="6"/>
      <c r="F13" s="13"/>
      <c r="G13" s="12"/>
      <c r="H13" s="12"/>
      <c r="I13" s="12"/>
      <c r="J13" s="12"/>
    </row>
    <row r="14" spans="1:12" s="183" customFormat="1">
      <c r="A14" s="216" t="s">
        <v>13</v>
      </c>
      <c r="B14" s="216"/>
      <c r="C14" s="216"/>
      <c r="D14" s="216"/>
      <c r="E14" s="216"/>
      <c r="F14" s="181">
        <f>สรุปรวม!H16-สรุปรวม!D13</f>
        <v>166216800</v>
      </c>
      <c r="G14" s="182" t="s">
        <v>5</v>
      </c>
    </row>
    <row r="15" spans="1:12" s="183" customFormat="1">
      <c r="A15" s="182"/>
      <c r="B15" s="185"/>
      <c r="C15" s="182"/>
      <c r="D15" s="184"/>
      <c r="E15" s="182"/>
      <c r="F15" s="184"/>
    </row>
    <row r="16" spans="1:12" s="19" customFormat="1" ht="12.75">
      <c r="A16" s="180" t="s">
        <v>60</v>
      </c>
      <c r="B16" s="178"/>
      <c r="C16" s="177"/>
      <c r="D16" s="179"/>
      <c r="E16" s="177"/>
      <c r="F16" s="179"/>
    </row>
    <row r="17" spans="1:10" s="19" customFormat="1">
      <c r="A17" s="15"/>
      <c r="B17" s="16"/>
      <c r="C17" s="15"/>
      <c r="D17" s="17"/>
      <c r="E17" s="15"/>
      <c r="F17" s="17"/>
      <c r="G17" s="18"/>
      <c r="H17" s="18"/>
      <c r="I17" s="18"/>
      <c r="J17" s="18"/>
    </row>
    <row r="18" spans="1:10" s="19" customFormat="1">
      <c r="A18" s="15"/>
      <c r="B18" s="16"/>
      <c r="C18" s="15"/>
      <c r="D18" s="17"/>
      <c r="E18" s="15"/>
      <c r="F18" s="17"/>
      <c r="G18" s="18"/>
      <c r="H18" s="18"/>
      <c r="I18" s="18"/>
      <c r="J18" s="18"/>
    </row>
    <row r="19" spans="1:10" s="19" customFormat="1">
      <c r="A19" s="15"/>
      <c r="B19" s="16"/>
      <c r="C19" s="20"/>
      <c r="D19" s="17"/>
      <c r="E19" s="15"/>
      <c r="F19" s="17"/>
      <c r="G19" s="18"/>
      <c r="H19" s="18"/>
      <c r="I19" s="18"/>
      <c r="J19" s="18"/>
    </row>
    <row r="20" spans="1:10" s="19" customFormat="1">
      <c r="A20" s="15"/>
      <c r="B20" s="16"/>
      <c r="C20" s="15"/>
      <c r="D20" s="17"/>
      <c r="E20" s="15"/>
      <c r="F20" s="17"/>
      <c r="G20" s="18"/>
      <c r="H20" s="18"/>
      <c r="I20" s="18"/>
      <c r="J20" s="18"/>
    </row>
    <row r="21" spans="1:10" s="18" customFormat="1">
      <c r="A21" s="15"/>
      <c r="B21" s="16"/>
      <c r="C21" s="15"/>
      <c r="D21" s="17"/>
      <c r="E21" s="15"/>
      <c r="F21" s="17"/>
    </row>
    <row r="22" spans="1:10" s="18" customFormat="1" ht="15">
      <c r="A22" s="21"/>
      <c r="B22" s="22"/>
      <c r="C22" s="21"/>
      <c r="D22" s="23"/>
      <c r="E22" s="15"/>
      <c r="F22" s="23"/>
      <c r="G22" s="22"/>
      <c r="H22" s="22"/>
      <c r="I22" s="22"/>
      <c r="J22" s="22"/>
    </row>
    <row r="23" spans="1:10" s="18" customFormat="1">
      <c r="A23" s="15"/>
      <c r="C23" s="15"/>
      <c r="D23" s="17"/>
      <c r="E23" s="15"/>
      <c r="F23" s="17"/>
    </row>
    <row r="24" spans="1:10" s="18" customFormat="1">
      <c r="A24" s="15"/>
      <c r="C24" s="15"/>
      <c r="D24" s="17"/>
      <c r="E24" s="15"/>
      <c r="F24" s="17"/>
    </row>
    <row r="25" spans="1:10" s="18" customFormat="1">
      <c r="A25" s="15"/>
      <c r="C25" s="15"/>
      <c r="D25" s="17"/>
      <c r="E25" s="15"/>
      <c r="F25" s="17"/>
    </row>
  </sheetData>
  <mergeCells count="8">
    <mergeCell ref="I4:J5"/>
    <mergeCell ref="A14:E14"/>
    <mergeCell ref="A1:J1"/>
    <mergeCell ref="A4:A6"/>
    <mergeCell ref="B4:B6"/>
    <mergeCell ref="C4:D5"/>
    <mergeCell ref="E4:F5"/>
    <mergeCell ref="G4:H5"/>
  </mergeCells>
  <pageMargins left="0.78740157480314965" right="0.39370078740157483" top="0.98425196850393704" bottom="0.74803149606299213" header="0.31496062992125984" footer="0.31496062992125984"/>
  <pageSetup paperSize="9" scale="85" orientation="landscape" r:id="rId1"/>
  <headerFooter>
    <oddFooter>&amp;Rกลุ่มจังหวัดภาคกลางตอนล่าง 1 / จังหวัดราชบุรี</oddFooter>
  </headerFooter>
</worksheet>
</file>

<file path=xl/worksheets/sheet5.xml><?xml version="1.0" encoding="utf-8"?>
<worksheet xmlns="http://schemas.openxmlformats.org/spreadsheetml/2006/main" xmlns:r="http://schemas.openxmlformats.org/officeDocument/2006/relationships">
  <sheetPr>
    <tabColor rgb="FFFFFF00"/>
  </sheetPr>
  <dimension ref="A1:M48"/>
  <sheetViews>
    <sheetView view="pageBreakPreview" topLeftCell="C22" zoomScale="70" zoomScaleNormal="75" zoomScaleSheetLayoutView="70" workbookViewId="0">
      <selection activeCell="I25" sqref="I25"/>
    </sheetView>
  </sheetViews>
  <sheetFormatPr defaultRowHeight="12.75"/>
  <cols>
    <col min="1" max="1" width="4.625" style="53" hidden="1" customWidth="1"/>
    <col min="2" max="2" width="3.75" style="53" hidden="1" customWidth="1"/>
    <col min="3" max="3" width="17.25" style="53" customWidth="1"/>
    <col min="4" max="4" width="17.25" style="54" customWidth="1"/>
    <col min="5" max="5" width="11.125" style="58" customWidth="1"/>
    <col min="6" max="6" width="11.125" style="36" customWidth="1"/>
    <col min="7" max="7" width="10.75" style="37" customWidth="1"/>
    <col min="8" max="8" width="10.5" style="38" customWidth="1"/>
    <col min="9" max="9" width="55.625" style="39" customWidth="1"/>
    <col min="10" max="10" width="10.25" style="40" customWidth="1"/>
    <col min="11" max="11" width="5.5" style="128" customWidth="1"/>
    <col min="12" max="12" width="5.5" style="42" customWidth="1"/>
    <col min="13" max="13" width="9.125" style="42" bestFit="1" customWidth="1"/>
    <col min="14" max="16384" width="9" style="42"/>
  </cols>
  <sheetData>
    <row r="1" spans="1:12" ht="18">
      <c r="B1" s="33"/>
      <c r="C1" s="60" t="s">
        <v>14</v>
      </c>
      <c r="D1" s="34"/>
      <c r="E1" s="35"/>
    </row>
    <row r="2" spans="1:12" ht="16.5">
      <c r="B2" s="33"/>
      <c r="C2" s="61" t="s">
        <v>15</v>
      </c>
      <c r="D2" s="34"/>
      <c r="E2" s="43"/>
      <c r="K2" s="41"/>
    </row>
    <row r="3" spans="1:12">
      <c r="A3" s="33"/>
      <c r="B3" s="33"/>
      <c r="C3" s="33"/>
      <c r="D3" s="34"/>
      <c r="E3" s="35"/>
      <c r="K3" s="41"/>
    </row>
    <row r="4" spans="1:12" s="171" customFormat="1" ht="51">
      <c r="A4" s="31" t="s">
        <v>16</v>
      </c>
      <c r="B4" s="31"/>
      <c r="C4" s="31" t="s">
        <v>0</v>
      </c>
      <c r="D4" s="62" t="s">
        <v>12</v>
      </c>
      <c r="E4" s="63" t="s">
        <v>121</v>
      </c>
      <c r="F4" s="63" t="s">
        <v>9</v>
      </c>
      <c r="G4" s="64" t="s">
        <v>17</v>
      </c>
      <c r="H4" s="65" t="s">
        <v>11</v>
      </c>
      <c r="I4" s="66" t="s">
        <v>10</v>
      </c>
      <c r="J4" s="67" t="s">
        <v>18</v>
      </c>
      <c r="K4" s="170"/>
    </row>
    <row r="5" spans="1:12" s="45" customFormat="1" ht="38.25">
      <c r="A5" s="59"/>
      <c r="B5" s="59"/>
      <c r="C5" s="68" t="s">
        <v>19</v>
      </c>
      <c r="D5" s="115" t="s">
        <v>35</v>
      </c>
      <c r="E5" s="69"/>
      <c r="F5" s="69"/>
      <c r="G5" s="70"/>
      <c r="H5" s="71"/>
      <c r="I5" s="72"/>
      <c r="J5" s="73"/>
      <c r="K5" s="44"/>
      <c r="L5" s="171">
        <v>1</v>
      </c>
    </row>
    <row r="6" spans="1:12" s="47" customFormat="1" ht="102">
      <c r="A6" s="74" t="s">
        <v>62</v>
      </c>
      <c r="B6" s="74">
        <v>1</v>
      </c>
      <c r="C6" s="75" t="s">
        <v>19</v>
      </c>
      <c r="D6" s="80" t="s">
        <v>98</v>
      </c>
      <c r="E6" s="76">
        <v>12500000</v>
      </c>
      <c r="F6" s="76">
        <f>E6-G6</f>
        <v>12500000</v>
      </c>
      <c r="G6" s="76"/>
      <c r="H6" s="77"/>
      <c r="I6" s="78" t="s">
        <v>46</v>
      </c>
      <c r="J6" s="79">
        <v>2</v>
      </c>
      <c r="K6" s="129" t="s">
        <v>59</v>
      </c>
      <c r="L6" s="171">
        <v>2</v>
      </c>
    </row>
    <row r="7" spans="1:12" s="47" customFormat="1" ht="114.75">
      <c r="A7" s="74" t="s">
        <v>28</v>
      </c>
      <c r="B7" s="74">
        <v>1</v>
      </c>
      <c r="C7" s="75" t="s">
        <v>19</v>
      </c>
      <c r="D7" s="83" t="s">
        <v>99</v>
      </c>
      <c r="E7" s="87">
        <v>6000000</v>
      </c>
      <c r="F7" s="87">
        <f>E7-G7</f>
        <v>5500000</v>
      </c>
      <c r="G7" s="118">
        <v>500000</v>
      </c>
      <c r="H7" s="88"/>
      <c r="I7" s="86" t="s">
        <v>96</v>
      </c>
      <c r="J7" s="79">
        <v>4</v>
      </c>
      <c r="K7" s="129" t="s">
        <v>59</v>
      </c>
      <c r="L7" s="171">
        <v>3</v>
      </c>
    </row>
    <row r="8" spans="1:12" s="47" customFormat="1" ht="261" customHeight="1">
      <c r="A8" s="74" t="s">
        <v>29</v>
      </c>
      <c r="B8" s="74">
        <v>1</v>
      </c>
      <c r="C8" s="75" t="s">
        <v>19</v>
      </c>
      <c r="D8" s="80" t="s">
        <v>100</v>
      </c>
      <c r="E8" s="81">
        <v>11906100</v>
      </c>
      <c r="F8" s="81">
        <v>11906100</v>
      </c>
      <c r="G8" s="116"/>
      <c r="H8" s="117"/>
      <c r="I8" s="82" t="s">
        <v>117</v>
      </c>
      <c r="J8" s="79">
        <v>10</v>
      </c>
      <c r="K8" s="129" t="s">
        <v>59</v>
      </c>
      <c r="L8" s="171">
        <v>4</v>
      </c>
    </row>
    <row r="9" spans="1:12" s="47" customFormat="1" ht="183" customHeight="1">
      <c r="A9" s="74" t="s">
        <v>36</v>
      </c>
      <c r="B9" s="74">
        <v>1</v>
      </c>
      <c r="C9" s="75" t="s">
        <v>19</v>
      </c>
      <c r="D9" s="83" t="s">
        <v>101</v>
      </c>
      <c r="E9" s="89">
        <v>7200000</v>
      </c>
      <c r="F9" s="89">
        <f>E9-G9</f>
        <v>4000000</v>
      </c>
      <c r="G9" s="89">
        <f>2500000+700000</f>
        <v>3200000</v>
      </c>
      <c r="H9" s="89"/>
      <c r="I9" s="82" t="s">
        <v>48</v>
      </c>
      <c r="J9" s="79">
        <v>11</v>
      </c>
      <c r="K9" s="129" t="s">
        <v>59</v>
      </c>
      <c r="L9" s="171">
        <v>5</v>
      </c>
    </row>
    <row r="10" spans="1:12" s="47" customFormat="1" ht="290.25" customHeight="1">
      <c r="A10" s="74" t="s">
        <v>37</v>
      </c>
      <c r="B10" s="74">
        <v>1</v>
      </c>
      <c r="C10" s="75" t="s">
        <v>19</v>
      </c>
      <c r="D10" s="83" t="s">
        <v>102</v>
      </c>
      <c r="E10" s="84">
        <v>21052400</v>
      </c>
      <c r="F10" s="84">
        <f>E10-G10</f>
        <v>20804400</v>
      </c>
      <c r="G10" s="84">
        <f>150000+98000</f>
        <v>248000</v>
      </c>
      <c r="H10" s="85"/>
      <c r="I10" s="86" t="s">
        <v>97</v>
      </c>
      <c r="J10" s="79">
        <v>12</v>
      </c>
      <c r="K10" s="129" t="s">
        <v>59</v>
      </c>
      <c r="L10" s="171">
        <v>6</v>
      </c>
    </row>
    <row r="11" spans="1:12" s="47" customFormat="1" ht="89.25">
      <c r="A11" s="74" t="s">
        <v>30</v>
      </c>
      <c r="B11" s="74">
        <v>1</v>
      </c>
      <c r="C11" s="75" t="s">
        <v>19</v>
      </c>
      <c r="D11" s="83" t="s">
        <v>103</v>
      </c>
      <c r="E11" s="87">
        <v>6214000</v>
      </c>
      <c r="F11" s="87">
        <v>6214000</v>
      </c>
      <c r="G11" s="116"/>
      <c r="H11" s="88"/>
      <c r="I11" s="86" t="s">
        <v>47</v>
      </c>
      <c r="J11" s="79">
        <v>22</v>
      </c>
      <c r="K11" s="129" t="s">
        <v>59</v>
      </c>
      <c r="L11" s="171">
        <v>7</v>
      </c>
    </row>
    <row r="12" spans="1:12" s="47" customFormat="1" ht="51">
      <c r="A12" s="74" t="s">
        <v>63</v>
      </c>
      <c r="B12" s="74">
        <v>1</v>
      </c>
      <c r="C12" s="75" t="s">
        <v>19</v>
      </c>
      <c r="D12" s="83" t="s">
        <v>128</v>
      </c>
      <c r="E12" s="84">
        <v>3490000</v>
      </c>
      <c r="F12" s="84"/>
      <c r="G12" s="116"/>
      <c r="H12" s="84">
        <v>3490000</v>
      </c>
      <c r="I12" s="86" t="s">
        <v>49</v>
      </c>
      <c r="J12" s="79">
        <v>21</v>
      </c>
      <c r="K12" s="129" t="s">
        <v>59</v>
      </c>
      <c r="L12" s="171">
        <v>8</v>
      </c>
    </row>
    <row r="13" spans="1:12" s="47" customFormat="1" ht="51">
      <c r="A13" s="74"/>
      <c r="B13" s="74"/>
      <c r="C13" s="75" t="s">
        <v>133</v>
      </c>
      <c r="D13" s="90" t="s">
        <v>104</v>
      </c>
      <c r="E13" s="84"/>
      <c r="F13" s="84"/>
      <c r="G13" s="116"/>
      <c r="H13" s="84"/>
      <c r="I13" s="86"/>
      <c r="J13" s="79"/>
      <c r="K13" s="46"/>
      <c r="L13" s="171">
        <v>9</v>
      </c>
    </row>
    <row r="14" spans="1:12" s="47" customFormat="1" ht="166.5" customHeight="1">
      <c r="A14" s="74" t="s">
        <v>76</v>
      </c>
      <c r="B14" s="74">
        <v>1</v>
      </c>
      <c r="C14" s="75" t="s">
        <v>19</v>
      </c>
      <c r="D14" s="83" t="s">
        <v>105</v>
      </c>
      <c r="E14" s="89">
        <v>8215100</v>
      </c>
      <c r="F14" s="89">
        <v>8215100</v>
      </c>
      <c r="G14" s="119"/>
      <c r="H14" s="88"/>
      <c r="I14" s="86" t="s">
        <v>129</v>
      </c>
      <c r="J14" s="79">
        <v>25</v>
      </c>
      <c r="K14" s="129" t="s">
        <v>60</v>
      </c>
      <c r="L14" s="171">
        <v>10</v>
      </c>
    </row>
    <row r="15" spans="1:12" s="45" customFormat="1" ht="63.75">
      <c r="A15" s="91"/>
      <c r="B15" s="91"/>
      <c r="C15" s="92" t="s">
        <v>131</v>
      </c>
      <c r="D15" s="120" t="s">
        <v>35</v>
      </c>
      <c r="E15" s="93"/>
      <c r="F15" s="93"/>
      <c r="G15" s="94"/>
      <c r="H15" s="95"/>
      <c r="I15" s="96"/>
      <c r="J15" s="97"/>
      <c r="K15" s="44"/>
      <c r="L15" s="171">
        <v>11</v>
      </c>
    </row>
    <row r="16" spans="1:12" s="47" customFormat="1" ht="127.5">
      <c r="A16" s="74" t="s">
        <v>64</v>
      </c>
      <c r="B16" s="74">
        <v>2</v>
      </c>
      <c r="C16" s="98" t="s">
        <v>20</v>
      </c>
      <c r="D16" s="83" t="s">
        <v>31</v>
      </c>
      <c r="E16" s="89">
        <v>7200000</v>
      </c>
      <c r="F16" s="89">
        <v>7200000</v>
      </c>
      <c r="G16" s="89"/>
      <c r="H16" s="85"/>
      <c r="I16" s="86" t="s">
        <v>50</v>
      </c>
      <c r="J16" s="79">
        <v>14</v>
      </c>
      <c r="K16" s="129" t="s">
        <v>59</v>
      </c>
      <c r="L16" s="171">
        <v>12</v>
      </c>
    </row>
    <row r="17" spans="1:13" s="47" customFormat="1" ht="63.75">
      <c r="A17" s="74"/>
      <c r="B17" s="74"/>
      <c r="C17" s="98" t="s">
        <v>131</v>
      </c>
      <c r="D17" s="90" t="s">
        <v>38</v>
      </c>
      <c r="E17" s="89"/>
      <c r="F17" s="89"/>
      <c r="G17" s="89"/>
      <c r="H17" s="85"/>
      <c r="I17" s="86"/>
      <c r="J17" s="79"/>
      <c r="K17" s="46"/>
      <c r="L17" s="171">
        <v>13</v>
      </c>
    </row>
    <row r="18" spans="1:13" s="47" customFormat="1" ht="165.75">
      <c r="A18" s="74" t="s">
        <v>39</v>
      </c>
      <c r="B18" s="74">
        <v>2</v>
      </c>
      <c r="C18" s="98" t="s">
        <v>20</v>
      </c>
      <c r="D18" s="83" t="s">
        <v>78</v>
      </c>
      <c r="E18" s="89">
        <v>28250000</v>
      </c>
      <c r="F18" s="89">
        <f>E18-G18</f>
        <v>8250000</v>
      </c>
      <c r="G18" s="89">
        <v>20000000</v>
      </c>
      <c r="H18" s="88"/>
      <c r="I18" s="86" t="s">
        <v>126</v>
      </c>
      <c r="J18" s="79">
        <v>3</v>
      </c>
      <c r="K18" s="129" t="s">
        <v>59</v>
      </c>
      <c r="L18" s="171">
        <v>14</v>
      </c>
    </row>
    <row r="19" spans="1:13" s="47" customFormat="1" ht="127.5">
      <c r="A19" s="74" t="s">
        <v>25</v>
      </c>
      <c r="B19" s="74">
        <v>2</v>
      </c>
      <c r="C19" s="98" t="s">
        <v>20</v>
      </c>
      <c r="D19" s="83" t="s">
        <v>79</v>
      </c>
      <c r="E19" s="89">
        <v>6600000</v>
      </c>
      <c r="F19" s="89">
        <v>6600000</v>
      </c>
      <c r="G19" s="116"/>
      <c r="H19" s="88"/>
      <c r="I19" s="86" t="s">
        <v>51</v>
      </c>
      <c r="J19" s="79">
        <v>5</v>
      </c>
      <c r="K19" s="129" t="s">
        <v>59</v>
      </c>
      <c r="L19" s="171">
        <v>15</v>
      </c>
    </row>
    <row r="20" spans="1:13" s="47" customFormat="1" ht="194.25" customHeight="1">
      <c r="A20" s="74" t="s">
        <v>27</v>
      </c>
      <c r="B20" s="74">
        <v>2</v>
      </c>
      <c r="C20" s="98" t="s">
        <v>20</v>
      </c>
      <c r="D20" s="83" t="s">
        <v>80</v>
      </c>
      <c r="E20" s="89">
        <v>25754000</v>
      </c>
      <c r="F20" s="89">
        <v>25754000</v>
      </c>
      <c r="G20" s="116"/>
      <c r="H20" s="88"/>
      <c r="I20" s="86" t="s">
        <v>120</v>
      </c>
      <c r="J20" s="79">
        <v>6</v>
      </c>
      <c r="K20" s="129" t="s">
        <v>59</v>
      </c>
      <c r="L20" s="171">
        <v>16</v>
      </c>
    </row>
    <row r="21" spans="1:13" s="47" customFormat="1" ht="102">
      <c r="A21" s="74" t="s">
        <v>26</v>
      </c>
      <c r="B21" s="74">
        <v>2</v>
      </c>
      <c r="C21" s="98" t="s">
        <v>20</v>
      </c>
      <c r="D21" s="83" t="s">
        <v>81</v>
      </c>
      <c r="E21" s="89">
        <v>18260000</v>
      </c>
      <c r="F21" s="89">
        <v>18260000</v>
      </c>
      <c r="G21" s="87"/>
      <c r="H21" s="88"/>
      <c r="I21" s="86" t="s">
        <v>52</v>
      </c>
      <c r="J21" s="79">
        <v>7</v>
      </c>
      <c r="K21" s="129" t="s">
        <v>59</v>
      </c>
      <c r="L21" s="171">
        <v>17</v>
      </c>
    </row>
    <row r="22" spans="1:13" s="45" customFormat="1" ht="38.25">
      <c r="A22" s="91"/>
      <c r="B22" s="91"/>
      <c r="C22" s="99" t="s">
        <v>21</v>
      </c>
      <c r="D22" s="120" t="s">
        <v>35</v>
      </c>
      <c r="E22" s="93"/>
      <c r="F22" s="93"/>
      <c r="G22" s="94"/>
      <c r="H22" s="95"/>
      <c r="I22" s="96"/>
      <c r="J22" s="97"/>
      <c r="K22" s="44"/>
      <c r="L22" s="171">
        <v>18</v>
      </c>
    </row>
    <row r="23" spans="1:13" s="47" customFormat="1" ht="102">
      <c r="A23" s="74" t="s">
        <v>40</v>
      </c>
      <c r="B23" s="74">
        <v>3</v>
      </c>
      <c r="C23" s="100" t="s">
        <v>21</v>
      </c>
      <c r="D23" s="83" t="s">
        <v>106</v>
      </c>
      <c r="E23" s="89">
        <v>72378000</v>
      </c>
      <c r="F23" s="89">
        <v>48435000</v>
      </c>
      <c r="G23" s="119">
        <f>E23-F23</f>
        <v>23943000</v>
      </c>
      <c r="H23" s="119"/>
      <c r="I23" s="86" t="s">
        <v>125</v>
      </c>
      <c r="J23" s="79">
        <v>1</v>
      </c>
      <c r="K23" s="129" t="s">
        <v>59</v>
      </c>
      <c r="L23" s="171">
        <v>19</v>
      </c>
    </row>
    <row r="24" spans="1:13" s="47" customFormat="1" ht="38.25">
      <c r="A24" s="74"/>
      <c r="B24" s="74"/>
      <c r="C24" s="100" t="s">
        <v>21</v>
      </c>
      <c r="D24" s="90" t="s">
        <v>104</v>
      </c>
      <c r="E24" s="84"/>
      <c r="F24" s="84"/>
      <c r="G24" s="116"/>
      <c r="H24" s="84"/>
      <c r="I24" s="86"/>
      <c r="J24" s="79"/>
      <c r="K24" s="46"/>
      <c r="L24" s="171">
        <v>20</v>
      </c>
    </row>
    <row r="25" spans="1:13" s="47" customFormat="1" ht="252.75" customHeight="1">
      <c r="A25" s="74" t="s">
        <v>65</v>
      </c>
      <c r="B25" s="74">
        <v>3</v>
      </c>
      <c r="C25" s="100" t="s">
        <v>21</v>
      </c>
      <c r="D25" s="83" t="s">
        <v>107</v>
      </c>
      <c r="E25" s="87">
        <v>15868000</v>
      </c>
      <c r="F25" s="87">
        <v>15868000</v>
      </c>
      <c r="G25" s="87"/>
      <c r="H25" s="88"/>
      <c r="I25" s="86" t="s">
        <v>53</v>
      </c>
      <c r="J25" s="79">
        <v>19</v>
      </c>
      <c r="K25" s="129" t="s">
        <v>60</v>
      </c>
      <c r="L25" s="171">
        <v>21</v>
      </c>
    </row>
    <row r="26" spans="1:13" s="47" customFormat="1" ht="321" customHeight="1">
      <c r="A26" s="74" t="s">
        <v>66</v>
      </c>
      <c r="B26" s="74">
        <v>3</v>
      </c>
      <c r="C26" s="100" t="s">
        <v>21</v>
      </c>
      <c r="D26" s="83" t="s">
        <v>108</v>
      </c>
      <c r="E26" s="87">
        <v>40072800</v>
      </c>
      <c r="F26" s="87"/>
      <c r="G26" s="116"/>
      <c r="H26" s="87">
        <v>40072800</v>
      </c>
      <c r="I26" s="48" t="s">
        <v>127</v>
      </c>
      <c r="J26" s="79">
        <v>20</v>
      </c>
      <c r="K26" s="129" t="s">
        <v>60</v>
      </c>
      <c r="L26" s="171">
        <v>22</v>
      </c>
    </row>
    <row r="27" spans="1:13" s="47" customFormat="1" ht="140.25">
      <c r="A27" s="74" t="s">
        <v>67</v>
      </c>
      <c r="B27" s="74">
        <v>3</v>
      </c>
      <c r="C27" s="100" t="s">
        <v>21</v>
      </c>
      <c r="D27" s="83" t="s">
        <v>109</v>
      </c>
      <c r="E27" s="89">
        <v>3943500</v>
      </c>
      <c r="F27" s="89">
        <f>E27-G27</f>
        <v>466000</v>
      </c>
      <c r="G27" s="89">
        <f>3210000+167500+100000</f>
        <v>3477500</v>
      </c>
      <c r="H27" s="89"/>
      <c r="I27" s="86" t="s">
        <v>54</v>
      </c>
      <c r="J27" s="79">
        <v>17</v>
      </c>
      <c r="K27" s="129" t="s">
        <v>60</v>
      </c>
      <c r="L27" s="171">
        <v>23</v>
      </c>
      <c r="M27" s="139"/>
    </row>
    <row r="28" spans="1:13" s="47" customFormat="1" ht="282.75" customHeight="1">
      <c r="A28" s="74" t="s">
        <v>68</v>
      </c>
      <c r="B28" s="74">
        <v>3</v>
      </c>
      <c r="C28" s="100" t="s">
        <v>21</v>
      </c>
      <c r="D28" s="83" t="s">
        <v>110</v>
      </c>
      <c r="E28" s="89">
        <v>6655300</v>
      </c>
      <c r="F28" s="89">
        <f>1968000+266800+1300000</f>
        <v>3534800</v>
      </c>
      <c r="G28" s="119">
        <f>E28-F28</f>
        <v>3120500</v>
      </c>
      <c r="H28" s="116"/>
      <c r="I28" s="86" t="s">
        <v>55</v>
      </c>
      <c r="J28" s="79">
        <v>8</v>
      </c>
      <c r="K28" s="129" t="s">
        <v>60</v>
      </c>
      <c r="L28" s="171">
        <v>24</v>
      </c>
    </row>
    <row r="29" spans="1:13" s="45" customFormat="1" ht="63.75">
      <c r="A29" s="91"/>
      <c r="B29" s="91"/>
      <c r="C29" s="99" t="s">
        <v>22</v>
      </c>
      <c r="D29" s="120" t="s">
        <v>35</v>
      </c>
      <c r="E29" s="93"/>
      <c r="F29" s="93"/>
      <c r="G29" s="94"/>
      <c r="H29" s="95"/>
      <c r="I29" s="96"/>
      <c r="J29" s="97"/>
      <c r="K29" s="44"/>
      <c r="L29" s="171">
        <v>25</v>
      </c>
    </row>
    <row r="30" spans="1:13" s="47" customFormat="1" ht="144.75" customHeight="1">
      <c r="A30" s="74" t="s">
        <v>69</v>
      </c>
      <c r="B30" s="74">
        <v>4</v>
      </c>
      <c r="C30" s="100" t="s">
        <v>22</v>
      </c>
      <c r="D30" s="83" t="s">
        <v>111</v>
      </c>
      <c r="E30" s="87">
        <v>17132000</v>
      </c>
      <c r="F30" s="87">
        <v>17132000</v>
      </c>
      <c r="G30" s="116"/>
      <c r="H30" s="88"/>
      <c r="I30" s="86" t="s">
        <v>130</v>
      </c>
      <c r="J30" s="79">
        <v>9</v>
      </c>
      <c r="K30" s="129" t="s">
        <v>59</v>
      </c>
      <c r="L30" s="171">
        <v>26</v>
      </c>
    </row>
    <row r="31" spans="1:13" s="47" customFormat="1" ht="63.75">
      <c r="A31" s="74"/>
      <c r="B31" s="74"/>
      <c r="C31" s="100" t="s">
        <v>22</v>
      </c>
      <c r="D31" s="90" t="s">
        <v>38</v>
      </c>
      <c r="E31" s="89"/>
      <c r="F31" s="89"/>
      <c r="G31" s="89"/>
      <c r="H31" s="85"/>
      <c r="I31" s="86"/>
      <c r="J31" s="79"/>
      <c r="K31" s="46"/>
      <c r="L31" s="171">
        <v>27</v>
      </c>
    </row>
    <row r="32" spans="1:13" s="47" customFormat="1" ht="72" customHeight="1">
      <c r="A32" s="74" t="s">
        <v>70</v>
      </c>
      <c r="B32" s="74">
        <v>4</v>
      </c>
      <c r="C32" s="100" t="s">
        <v>22</v>
      </c>
      <c r="D32" s="83" t="s">
        <v>32</v>
      </c>
      <c r="E32" s="87">
        <v>11384400</v>
      </c>
      <c r="F32" s="87">
        <v>11384400</v>
      </c>
      <c r="G32" s="116"/>
      <c r="H32" s="88"/>
      <c r="I32" s="78" t="s">
        <v>56</v>
      </c>
      <c r="J32" s="79">
        <v>18</v>
      </c>
      <c r="K32" s="129" t="s">
        <v>59</v>
      </c>
      <c r="L32" s="171">
        <v>28</v>
      </c>
    </row>
    <row r="33" spans="1:12" s="47" customFormat="1" ht="135" customHeight="1">
      <c r="A33" s="74" t="s">
        <v>71</v>
      </c>
      <c r="B33" s="74">
        <v>4</v>
      </c>
      <c r="C33" s="100" t="s">
        <v>22</v>
      </c>
      <c r="D33" s="83" t="s">
        <v>112</v>
      </c>
      <c r="E33" s="89">
        <v>3752000</v>
      </c>
      <c r="F33" s="87"/>
      <c r="G33" s="116"/>
      <c r="H33" s="89">
        <f>500000+760000+576000+916000+1000000</f>
        <v>3752000</v>
      </c>
      <c r="I33" s="86" t="s">
        <v>57</v>
      </c>
      <c r="J33" s="79">
        <v>23</v>
      </c>
      <c r="K33" s="129" t="s">
        <v>59</v>
      </c>
      <c r="L33" s="171">
        <v>29</v>
      </c>
    </row>
    <row r="34" spans="1:12" s="47" customFormat="1" ht="71.25" customHeight="1">
      <c r="A34" s="74" t="s">
        <v>72</v>
      </c>
      <c r="B34" s="74">
        <v>4</v>
      </c>
      <c r="C34" s="100" t="s">
        <v>22</v>
      </c>
      <c r="D34" s="83" t="s">
        <v>113</v>
      </c>
      <c r="E34" s="87">
        <v>2496000</v>
      </c>
      <c r="F34" s="87"/>
      <c r="G34" s="116"/>
      <c r="H34" s="87">
        <v>2496000</v>
      </c>
      <c r="I34" s="86" t="s">
        <v>58</v>
      </c>
      <c r="J34" s="79">
        <v>24</v>
      </c>
      <c r="K34" s="129" t="s">
        <v>59</v>
      </c>
      <c r="L34" s="171">
        <v>30</v>
      </c>
    </row>
    <row r="35" spans="1:12" s="47" customFormat="1" ht="38.25">
      <c r="A35" s="74"/>
      <c r="B35" s="74"/>
      <c r="C35" s="99" t="s">
        <v>23</v>
      </c>
      <c r="D35" s="90" t="s">
        <v>38</v>
      </c>
      <c r="E35" s="89"/>
      <c r="F35" s="89"/>
      <c r="G35" s="89"/>
      <c r="H35" s="85"/>
      <c r="I35" s="86"/>
      <c r="J35" s="79"/>
      <c r="K35" s="46"/>
      <c r="L35" s="171">
        <v>31</v>
      </c>
    </row>
    <row r="36" spans="1:12" s="47" customFormat="1" ht="127.5">
      <c r="A36" s="74" t="s">
        <v>73</v>
      </c>
      <c r="B36" s="74">
        <v>5</v>
      </c>
      <c r="C36" s="100" t="s">
        <v>23</v>
      </c>
      <c r="D36" s="83" t="s">
        <v>114</v>
      </c>
      <c r="E36" s="87">
        <v>3322000</v>
      </c>
      <c r="F36" s="87">
        <f>E36-G36</f>
        <v>3088000</v>
      </c>
      <c r="G36" s="87">
        <v>234000</v>
      </c>
      <c r="H36" s="88"/>
      <c r="I36" s="86" t="s">
        <v>132</v>
      </c>
      <c r="J36" s="79">
        <v>15</v>
      </c>
      <c r="K36" s="129" t="s">
        <v>59</v>
      </c>
      <c r="L36" s="171">
        <v>32</v>
      </c>
    </row>
    <row r="37" spans="1:12" s="47" customFormat="1" ht="38.25">
      <c r="A37" s="74"/>
      <c r="B37" s="74"/>
      <c r="C37" s="100" t="s">
        <v>23</v>
      </c>
      <c r="D37" s="90" t="s">
        <v>104</v>
      </c>
      <c r="E37" s="87"/>
      <c r="F37" s="87"/>
      <c r="G37" s="87"/>
      <c r="H37" s="88"/>
      <c r="I37" s="86"/>
      <c r="J37" s="79"/>
      <c r="K37" s="46"/>
      <c r="L37" s="171">
        <v>33</v>
      </c>
    </row>
    <row r="38" spans="1:12" s="47" customFormat="1" ht="216.75">
      <c r="A38" s="74" t="s">
        <v>74</v>
      </c>
      <c r="B38" s="74">
        <v>5</v>
      </c>
      <c r="C38" s="100" t="s">
        <v>23</v>
      </c>
      <c r="D38" s="83" t="s">
        <v>115</v>
      </c>
      <c r="E38" s="87">
        <v>5904460</v>
      </c>
      <c r="F38" s="87">
        <v>5904460</v>
      </c>
      <c r="G38" s="116"/>
      <c r="H38" s="88"/>
      <c r="I38" s="86" t="s">
        <v>119</v>
      </c>
      <c r="J38" s="79">
        <v>13</v>
      </c>
      <c r="K38" s="129" t="s">
        <v>60</v>
      </c>
      <c r="L38" s="171">
        <v>34</v>
      </c>
    </row>
    <row r="39" spans="1:12" s="47" customFormat="1" ht="117" customHeight="1">
      <c r="A39" s="74" t="s">
        <v>75</v>
      </c>
      <c r="B39" s="101">
        <v>5</v>
      </c>
      <c r="C39" s="102" t="s">
        <v>23</v>
      </c>
      <c r="D39" s="103" t="s">
        <v>116</v>
      </c>
      <c r="E39" s="104">
        <v>4180000</v>
      </c>
      <c r="F39" s="104">
        <v>4180000</v>
      </c>
      <c r="G39" s="121"/>
      <c r="H39" s="105"/>
      <c r="I39" s="106" t="s">
        <v>118</v>
      </c>
      <c r="J39" s="107">
        <v>16</v>
      </c>
      <c r="K39" s="129" t="s">
        <v>60</v>
      </c>
      <c r="L39" s="171">
        <v>35</v>
      </c>
    </row>
    <row r="40" spans="1:12" s="47" customFormat="1">
      <c r="A40" s="113"/>
      <c r="B40" s="114"/>
      <c r="C40" s="220" t="s">
        <v>24</v>
      </c>
      <c r="D40" s="220"/>
      <c r="E40" s="108">
        <v>9000000</v>
      </c>
      <c r="F40" s="108">
        <v>9000000</v>
      </c>
      <c r="G40" s="109"/>
      <c r="H40" s="110"/>
      <c r="I40" s="111"/>
      <c r="J40" s="112"/>
      <c r="K40" s="46"/>
      <c r="L40" s="171">
        <v>36</v>
      </c>
    </row>
    <row r="41" spans="1:12" s="47" customFormat="1">
      <c r="A41" s="49"/>
      <c r="B41" s="49"/>
      <c r="C41" s="49"/>
      <c r="D41" s="49"/>
      <c r="E41" s="123">
        <f>SUM(E5:E39)</f>
        <v>349730060</v>
      </c>
      <c r="F41" s="50">
        <f t="shared" ref="F41:H41" si="0">SUM(F5:F39)</f>
        <v>245196260</v>
      </c>
      <c r="G41" s="50">
        <f t="shared" si="0"/>
        <v>54723000</v>
      </c>
      <c r="H41" s="50">
        <f t="shared" si="0"/>
        <v>49810800</v>
      </c>
      <c r="I41" s="51"/>
      <c r="J41" s="52"/>
      <c r="K41" s="46"/>
    </row>
    <row r="42" spans="1:12">
      <c r="E42" s="123">
        <f>SUM(E5:E40)</f>
        <v>358730060</v>
      </c>
      <c r="F42" s="55">
        <f t="shared" ref="F42:H42" si="1">SUM(F5:F40)</f>
        <v>254196260</v>
      </c>
      <c r="G42" s="55">
        <f t="shared" si="1"/>
        <v>54723000</v>
      </c>
      <c r="H42" s="55">
        <f t="shared" si="1"/>
        <v>49810800</v>
      </c>
      <c r="I42" s="56"/>
      <c r="K42" s="41"/>
    </row>
    <row r="43" spans="1:12">
      <c r="E43" s="55"/>
      <c r="H43" s="57"/>
      <c r="K43" s="41"/>
    </row>
    <row r="44" spans="1:12">
      <c r="E44" s="123">
        <f>SUM(F42:H42)</f>
        <v>358730060</v>
      </c>
      <c r="K44" s="41"/>
    </row>
    <row r="48" spans="1:12">
      <c r="E48" s="136">
        <f>SUM(E5:E39)</f>
        <v>349730060</v>
      </c>
      <c r="F48" s="136">
        <f t="shared" ref="F48:H48" si="2">SUM(F5:F39)</f>
        <v>245196260</v>
      </c>
      <c r="G48" s="136">
        <f t="shared" si="2"/>
        <v>54723000</v>
      </c>
      <c r="H48" s="136">
        <f t="shared" si="2"/>
        <v>49810800</v>
      </c>
    </row>
  </sheetData>
  <autoFilter ref="A4:M4"/>
  <mergeCells count="1">
    <mergeCell ref="C40:D40"/>
  </mergeCells>
  <printOptions horizontalCentered="1"/>
  <pageMargins left="0.39370078740157483" right="0.39370078740157483" top="0.78740157480314965" bottom="0.39370078740157483" header="0.31496062992125984" footer="0.19685039370078741"/>
  <pageSetup paperSize="9" scale="90" orientation="landscape" verticalDpi="1200" r:id="rId1"/>
  <headerFooter>
    <oddFooter>&amp;C&amp;10หน้าที่ &amp;P จาก &amp;N&amp;R&amp;10กลุ่มจังหวัดภาคกลางตอนล่าง 1 / จังหวัดราชบุรี</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สรุปแผน</vt:lpstr>
      <vt:lpstr>สรุปรวม</vt:lpstr>
      <vt:lpstr>สรุป Top 5</vt:lpstr>
      <vt:lpstr>สรุปโครงการอื่นๆ</vt:lpstr>
      <vt:lpstr>ลักษณะโครงการ</vt:lpstr>
      <vt:lpstr>ลักษณะโครงการ!Print_Area</vt:lpstr>
      <vt:lpstr>'สรุป Top 5'!Print_Area</vt:lpstr>
      <vt:lpstr>สรุปโครงการอื่นๆ!Print_Area</vt:lpstr>
      <vt:lpstr>สรุปรวม!Print_Area</vt:lpstr>
      <vt:lpstr>ลักษณะโครงการ!Print_Titles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sujaree</dc:creator>
  <cp:lastModifiedBy>Admin</cp:lastModifiedBy>
  <cp:lastPrinted>2013-03-19T03:21:47Z</cp:lastPrinted>
  <dcterms:created xsi:type="dcterms:W3CDTF">2009-02-23T08:52:27Z</dcterms:created>
  <dcterms:modified xsi:type="dcterms:W3CDTF">2013-04-03T02:27:20Z</dcterms:modified>
</cp:coreProperties>
</file>